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8460" windowHeight="7305" tabRatio="757" activeTab="1"/>
  </bookViews>
  <sheets>
    <sheet name="Заголовок" sheetId="1" r:id="rId1"/>
    <sheet name="табл 1" sheetId="2" r:id="rId2"/>
    <sheet name="табл 2" sheetId="4" r:id="rId3"/>
    <sheet name="табл 3" sheetId="5" r:id="rId4"/>
    <sheet name="табл 4" sheetId="6" r:id="rId5"/>
    <sheet name="дефл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mm1">[1]ПРОГНОЗ_1!#REF!</definedName>
    <definedName name="_def1999" localSheetId="5">'[2]1999-veca'!#REF!</definedName>
    <definedName name="_def1999">[3]vec!#REF!</definedName>
    <definedName name="_def2000г" localSheetId="5">#REF!</definedName>
    <definedName name="_def2000г">#REF!</definedName>
    <definedName name="_def2001г" localSheetId="5">#REF!</definedName>
    <definedName name="_def2001г">#REF!</definedName>
    <definedName name="_def2002г" localSheetId="5">#REF!</definedName>
    <definedName name="_def2002г">#REF!</definedName>
    <definedName name="_inf2000" localSheetId="5">#REF!</definedName>
    <definedName name="_inf2000">#REF!</definedName>
    <definedName name="_inf2001" localSheetId="5">#REF!</definedName>
    <definedName name="_inf2001">#REF!</definedName>
    <definedName name="_inf2002" localSheetId="5">#REF!</definedName>
    <definedName name="_inf2002">#REF!</definedName>
    <definedName name="_inf2003" localSheetId="5">#REF!</definedName>
    <definedName name="_inf2003">#REF!</definedName>
    <definedName name="_inf2004" localSheetId="5">#REF!</definedName>
    <definedName name="_inf2004">#REF!</definedName>
    <definedName name="_inf2005" localSheetId="5">#REF!</definedName>
    <definedName name="_inf2005">#REF!</definedName>
    <definedName name="_inf2006" localSheetId="5">#REF!</definedName>
    <definedName name="_inf2006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infl.99" localSheetId="5">[4]vec!#REF!</definedName>
    <definedName name="_infl.99">[3]vec!#REF!</definedName>
    <definedName name="_mm1">[1]ПРОГНОЗ_1!#REF!</definedName>
    <definedName name="a04t" localSheetId="5">#REF!</definedName>
    <definedName name="a04t">#REF!</definedName>
    <definedName name="ddd" localSheetId="5">[5]ПРОГНОЗ_1!#REF!</definedName>
    <definedName name="ddd">[5]ПРОГНОЗ_1!#REF!</definedName>
    <definedName name="DOLL" localSheetId="5">#REF!</definedName>
    <definedName name="DOLL">#REF!</definedName>
    <definedName name="ff" localSheetId="5">#REF!</definedName>
    <definedName name="ff">#REF!</definedName>
    <definedName name="fffff" localSheetId="5">'[6]Гр5(о)'!#REF!</definedName>
    <definedName name="fffff">'[6]Гр5(о)'!#REF!</definedName>
    <definedName name="gggg" localSheetId="5">#REF!</definedName>
    <definedName name="gggg">#REF!</definedName>
    <definedName name="jjjj" localSheetId="5">'[7]Гр5(о)'!#REF!</definedName>
    <definedName name="jjjj">'[7]Гр5(о)'!#REF!</definedName>
    <definedName name="time" localSheetId="5">#REF!</definedName>
    <definedName name="time">#REF!</definedName>
    <definedName name="title">'[8]Огл. Графиков'!$B$2:$B$31</definedName>
    <definedName name="Z_2B9AA25B_CF10_4C98_96A9_8D11DA752B14_.wvu.PrintArea" localSheetId="0" hidden="1">Заголовок!$A$1:$I$13</definedName>
    <definedName name="Z_2B9AA25B_CF10_4C98_96A9_8D11DA752B14_.wvu.PrintTitles" localSheetId="1" hidden="1">'табл 1'!$2:$4</definedName>
    <definedName name="а" localSheetId="5">#REF!</definedName>
    <definedName name="а">#REF!</definedName>
    <definedName name="ааа" localSheetId="5">#REF!</definedName>
    <definedName name="ааа">#REF!</definedName>
    <definedName name="АнМ" localSheetId="5">'[9]Гр5(о)'!#REF!</definedName>
    <definedName name="АнМ">'[9]Гр5(о)'!#REF!</definedName>
    <definedName name="вв" localSheetId="5">[10]ПРОГНОЗ_1!#REF!</definedName>
    <definedName name="вв">[10]ПРОГНОЗ_1!#REF!</definedName>
    <definedName name="Вып_н_2003" localSheetId="5">'[8]Текущие цены'!#REF!</definedName>
    <definedName name="Вып_н_2003">'[8]Текущие цены'!#REF!</definedName>
    <definedName name="вып_н_2004" localSheetId="5">'[8]Текущие цены'!#REF!</definedName>
    <definedName name="вып_н_2004">'[8]Текущие цены'!#REF!</definedName>
    <definedName name="Вып_ОФ_с_пц">[8]рабочий!$Y$202:$AP$224</definedName>
    <definedName name="Вып_оф_с_цпг" localSheetId="5">'[8]Текущие цены'!#REF!</definedName>
    <definedName name="Вып_оф_с_цпг">'[8]Текущие цены'!#REF!</definedName>
    <definedName name="Вып_с_новых_ОФ">[8]рабочий!$Y$277:$AP$299</definedName>
    <definedName name="График">"Диагр. 4"</definedName>
    <definedName name="Дефл_ц_пред_год">'[8]Текущие цены'!$AT$36:$BK$58</definedName>
    <definedName name="Дефлятор_годовой">'[8]Текущие цены'!$Y$4:$AP$27</definedName>
    <definedName name="Дефлятор_цепной">'[8]Текущие цены'!$Y$36:$AP$58</definedName>
    <definedName name="ДС" localSheetId="5">#REF!</definedName>
    <definedName name="ДС">#REF!</definedName>
    <definedName name="_xlnm.Print_Titles" localSheetId="5">дефл!#REF!,дефл!$2:$5</definedName>
    <definedName name="_xlnm.Print_Titles" localSheetId="1">'табл 1'!$2:$4</definedName>
    <definedName name="_xlnm.Print_Titles" localSheetId="2">'табл 2'!$6:$8</definedName>
    <definedName name="_xlnm.Print_Titles" localSheetId="4">'табл 4'!$8:$9</definedName>
    <definedName name="иии" localSheetId="5">#REF!</definedName>
    <definedName name="иии">#REF!</definedName>
    <definedName name="ллл" localSheetId="5">#REF!</definedName>
    <definedName name="ллл">#REF!</definedName>
    <definedName name="М1" localSheetId="5">[11]ПРОГНОЗ_1!#REF!</definedName>
    <definedName name="М1">[11]ПРОГНОЗ_1!#REF!</definedName>
    <definedName name="Модель2" localSheetId="5">#REF!</definedName>
    <definedName name="Модель2">#REF!</definedName>
    <definedName name="Мониторинг1" localSheetId="5">'[12]Гр5(о)'!#REF!</definedName>
    <definedName name="Мониторинг1">'[12]Гр5(о)'!#REF!</definedName>
    <definedName name="новые_ОФ_2003">[8]рабочий!$F$305:$W$327</definedName>
    <definedName name="новые_ОФ_2004">[8]рабочий!$F$335:$W$357</definedName>
    <definedName name="новые_ОФ_а_всего">[8]рабочий!$F$767:$V$789</definedName>
    <definedName name="новые_ОФ_всего">[8]рабочий!$F$1331:$V$1353</definedName>
    <definedName name="новые_ОФ_п_всего">[8]рабочий!$F$1293:$V$1315</definedName>
    <definedName name="_xlnm.Print_Area" localSheetId="5">дефл!#REF!</definedName>
    <definedName name="_xlnm.Print_Area" localSheetId="0">Заголовок!$A$1:$I$13</definedName>
    <definedName name="_xlnm.Print_Area" localSheetId="3">'табл 3'!$A$1:$H$38</definedName>
    <definedName name="_xlnm.Print_Area" localSheetId="4">'табл 4'!$A$1:$I$36</definedName>
    <definedName name="окраска_05">[8]окраска!$C$7:$Z$30</definedName>
    <definedName name="окраска_06">[8]окраска!$C$35:$Z$58</definedName>
    <definedName name="окраска_07">[8]окраска!$C$63:$Z$86</definedName>
    <definedName name="окраска_08">[8]окраска!$C$91:$Z$114</definedName>
    <definedName name="окраска_09">[8]окраска!$C$119:$Z$142</definedName>
    <definedName name="окраска_10">[8]окраска!$C$147:$Z$170</definedName>
    <definedName name="окраска_11">[8]окраска!$C$175:$Z$198</definedName>
    <definedName name="окраска_12">[8]окраска!$C$203:$Z$226</definedName>
    <definedName name="окраска_13">[8]окраска!$C$231:$Z$254</definedName>
    <definedName name="окраска_14">[8]окраска!$C$259:$Z$282</definedName>
    <definedName name="окраска_15">[8]окраска!$C$287:$Z$310</definedName>
    <definedName name="ооо" localSheetId="5">#REF!</definedName>
    <definedName name="ооо">#REF!</definedName>
    <definedName name="ОФ_а_с_пц">[8]рабочий!$CI$121:$CY$143</definedName>
    <definedName name="оф_н_а_2003_пц" localSheetId="5">'[8]Текущие цены'!#REF!</definedName>
    <definedName name="оф_н_а_2003_пц">'[8]Текущие цены'!#REF!</definedName>
    <definedName name="оф_н_а_2004" localSheetId="5">'[8]Текущие цены'!#REF!</definedName>
    <definedName name="оф_н_а_2004">'[8]Текущие цены'!#REF!</definedName>
    <definedName name="ПОКАЗАТЕЛИ_ДОЛГОСР.ПРОГНОЗА" localSheetId="5">'[13]ИПЦ2002-2004'!#REF!</definedName>
    <definedName name="ПОКАЗАТЕЛИ_ДОЛГОСР.ПРОГНОЗА">#REF!</definedName>
    <definedName name="ПОТР._РЫНОКДП" localSheetId="5">'[2]1999-veca'!#REF!</definedName>
    <definedName name="ПОТР._РЫНОКДП">[3]vec!#REF!</definedName>
    <definedName name="Потреб_вып_всего" localSheetId="5">'[8]Текущие цены'!#REF!</definedName>
    <definedName name="Потреб_вып_всего">'[8]Текущие цены'!#REF!</definedName>
    <definedName name="Потреб_вып_оф_н_цпг" localSheetId="5">'[8]Текущие цены'!#REF!</definedName>
    <definedName name="Потреб_вып_оф_н_цпг">'[8]Текущие цены'!#REF!</definedName>
    <definedName name="ппп" localSheetId="5">#REF!</definedName>
    <definedName name="ппп">#REF!</definedName>
    <definedName name="пппп">'[14]2002(v1)'!#REF!</definedName>
    <definedName name="Прогноз_Вып_пц">[8]рабочий!$Y$240:$AP$262</definedName>
    <definedName name="Прогноз_вып_цпг" localSheetId="5">'[8]Текущие цены'!#REF!</definedName>
    <definedName name="Прогноз_вып_цпг">'[8]Текущие цены'!#REF!</definedName>
    <definedName name="Прогноз97" localSheetId="5">[15]ПРОГНОЗ_1!#REF!</definedName>
    <definedName name="Прогноз97">[15]ПРОГНОЗ_1!#REF!</definedName>
    <definedName name="ттт" localSheetId="5">#REF!</definedName>
    <definedName name="ттт">#REF!</definedName>
    <definedName name="фо_а_н_пц">[8]рабочий!$AR$240:$BI$263</definedName>
    <definedName name="фо_а_с_пц">[8]рабочий!$AS$202:$BI$224</definedName>
    <definedName name="фо_н_03">[8]рабочий!$X$305:$X$327</definedName>
    <definedName name="фо_н_04">[8]рабочий!$X$335:$X$357</definedName>
    <definedName name="фф" localSheetId="5">'[16]Гр5(о)'!#REF!</definedName>
    <definedName name="фф">'[16]Гр5(о)'!#REF!</definedName>
    <definedName name="ффф" localSheetId="5">#REF!</definedName>
    <definedName name="ффф">#REF!</definedName>
    <definedName name="ььь" localSheetId="5">#REF!</definedName>
    <definedName name="ььь">#REF!</definedName>
    <definedName name="э" localSheetId="5">#REF!</definedName>
    <definedName name="э">#REF!</definedName>
    <definedName name="юююю" localSheetId="5">#REF!</definedName>
    <definedName name="юююю">#REF!</definedName>
  </definedNames>
  <calcPr calcId="124519" calcMode="manual"/>
  <customWorkbookViews>
    <customWorkbookView name="Жукова Лариса - Личное представление" guid="{2B9AA25B-CF10-4C98-96A9-8D11DA752B14}" mergeInterval="0" personalView="1" maximized="1" xWindow="1" yWindow="1" windowWidth="1418" windowHeight="719" tabRatio="757" activeSheetId="1"/>
  </customWorkbookViews>
</workbook>
</file>

<file path=xl/calcChain.xml><?xml version="1.0" encoding="utf-8"?>
<calcChain xmlns="http://schemas.openxmlformats.org/spreadsheetml/2006/main">
  <c r="H27" i="2"/>
  <c r="J5"/>
  <c r="H5"/>
  <c r="G5"/>
  <c r="G27" s="1"/>
  <c r="F10" i="4"/>
  <c r="F9" s="1"/>
  <c r="I5" i="2" s="1"/>
  <c r="E12" i="4"/>
  <c r="E10" s="1"/>
  <c r="E9" s="1"/>
  <c r="G12"/>
  <c r="G10" s="1"/>
  <c r="G9" s="1"/>
  <c r="F12"/>
  <c r="G14"/>
  <c r="E46" i="2"/>
  <c r="D13" i="5"/>
  <c r="I27" i="2" l="1"/>
  <c r="J27"/>
  <c r="G29"/>
  <c r="H6"/>
  <c r="D40" i="4"/>
  <c r="E40"/>
  <c r="F40"/>
  <c r="G40"/>
  <c r="H40"/>
  <c r="I40"/>
  <c r="J40"/>
  <c r="K40"/>
  <c r="L40"/>
  <c r="M40"/>
  <c r="C40"/>
  <c r="E36" i="2" l="1"/>
  <c r="E33" s="1"/>
  <c r="D36"/>
  <c r="E13" i="5"/>
  <c r="F13"/>
  <c r="G13"/>
  <c r="C13"/>
  <c r="D16" i="4" l="1"/>
  <c r="E16"/>
  <c r="F16"/>
  <c r="G16"/>
  <c r="H16"/>
  <c r="I16"/>
  <c r="J16"/>
  <c r="K16"/>
  <c r="L16"/>
  <c r="M16"/>
  <c r="C16"/>
  <c r="D68"/>
  <c r="E68"/>
  <c r="F68"/>
  <c r="G68"/>
  <c r="H68"/>
  <c r="I68"/>
  <c r="J68"/>
  <c r="K68"/>
  <c r="L68"/>
  <c r="M68"/>
  <c r="C68"/>
  <c r="D56"/>
  <c r="E56"/>
  <c r="F56"/>
  <c r="G56"/>
  <c r="H56"/>
  <c r="I56"/>
  <c r="J56"/>
  <c r="K56"/>
  <c r="L56"/>
  <c r="C56"/>
  <c r="I36" i="2"/>
  <c r="I33" s="1"/>
  <c r="J36"/>
  <c r="J33" s="1"/>
  <c r="D54" i="4"/>
  <c r="E54"/>
  <c r="F54"/>
  <c r="G54"/>
  <c r="H54"/>
  <c r="I54"/>
  <c r="J54"/>
  <c r="K54"/>
  <c r="L54"/>
  <c r="M54"/>
  <c r="C54"/>
  <c r="D84"/>
  <c r="E84"/>
  <c r="F84"/>
  <c r="G84"/>
  <c r="H84"/>
  <c r="I84"/>
  <c r="J84"/>
  <c r="K84"/>
  <c r="L84"/>
  <c r="M84"/>
  <c r="C84"/>
  <c r="M43"/>
  <c r="L43"/>
  <c r="K43"/>
  <c r="J43"/>
  <c r="I43"/>
  <c r="H43"/>
  <c r="G43"/>
  <c r="F43"/>
  <c r="E43"/>
  <c r="D43"/>
  <c r="C43"/>
  <c r="D72"/>
  <c r="E72"/>
  <c r="F72"/>
  <c r="G72"/>
  <c r="H72"/>
  <c r="I72"/>
  <c r="J72"/>
  <c r="K72"/>
  <c r="L72"/>
  <c r="M72"/>
  <c r="C72"/>
  <c r="C25"/>
  <c r="D89"/>
  <c r="E89"/>
  <c r="F89"/>
  <c r="G89"/>
  <c r="H89"/>
  <c r="I89"/>
  <c r="J89"/>
  <c r="K89"/>
  <c r="L89"/>
  <c r="M89"/>
  <c r="C89"/>
  <c r="D22"/>
  <c r="E22"/>
  <c r="F22"/>
  <c r="G22"/>
  <c r="H22"/>
  <c r="I22"/>
  <c r="J22"/>
  <c r="K22"/>
  <c r="L22"/>
  <c r="M22"/>
  <c r="C22"/>
  <c r="D12"/>
  <c r="H12"/>
  <c r="I12"/>
  <c r="J12"/>
  <c r="K12"/>
  <c r="L12"/>
  <c r="M12"/>
  <c r="C12"/>
  <c r="D60"/>
  <c r="E60"/>
  <c r="F60"/>
  <c r="G60"/>
  <c r="H60"/>
  <c r="I60"/>
  <c r="J60"/>
  <c r="K60"/>
  <c r="L60"/>
  <c r="M60"/>
  <c r="C60"/>
  <c r="D94"/>
  <c r="G48" i="2" s="1"/>
  <c r="E94" i="4"/>
  <c r="H48" i="2" s="1"/>
  <c r="F94" i="4"/>
  <c r="I48" i="2" s="1"/>
  <c r="G94" i="4"/>
  <c r="J48" i="2" s="1"/>
  <c r="C94" i="4"/>
  <c r="M78" l="1"/>
  <c r="D78"/>
  <c r="E78"/>
  <c r="F78"/>
  <c r="G78"/>
  <c r="H78"/>
  <c r="I78"/>
  <c r="J78"/>
  <c r="K78"/>
  <c r="L78"/>
  <c r="C78"/>
  <c r="D25"/>
  <c r="E25"/>
  <c r="F25"/>
  <c r="G25"/>
  <c r="H25"/>
  <c r="I25"/>
  <c r="J25"/>
  <c r="K25"/>
  <c r="L25"/>
  <c r="M25"/>
  <c r="D70"/>
  <c r="E70"/>
  <c r="F70"/>
  <c r="G70"/>
  <c r="H70"/>
  <c r="I70"/>
  <c r="J70"/>
  <c r="K70"/>
  <c r="L70"/>
  <c r="M70"/>
  <c r="C70"/>
  <c r="D32" l="1"/>
  <c r="E32"/>
  <c r="F32"/>
  <c r="G32"/>
  <c r="H32"/>
  <c r="I32"/>
  <c r="J32"/>
  <c r="K32"/>
  <c r="L32"/>
  <c r="M32"/>
  <c r="C32"/>
  <c r="M48"/>
  <c r="L48"/>
  <c r="K48"/>
  <c r="J48"/>
  <c r="I48"/>
  <c r="H48"/>
  <c r="G48"/>
  <c r="F48"/>
  <c r="E48"/>
  <c r="D48"/>
  <c r="C48"/>
  <c r="M45"/>
  <c r="L45"/>
  <c r="K45"/>
  <c r="J45"/>
  <c r="I45"/>
  <c r="H45"/>
  <c r="G45"/>
  <c r="F45"/>
  <c r="E45"/>
  <c r="D45"/>
  <c r="C45"/>
  <c r="G6" i="2"/>
  <c r="M19" i="4"/>
  <c r="L19"/>
  <c r="K19"/>
  <c r="J19"/>
  <c r="I19"/>
  <c r="H19"/>
  <c r="G19"/>
  <c r="F19"/>
  <c r="E19"/>
  <c r="D19"/>
  <c r="C19"/>
  <c r="G98"/>
  <c r="F98"/>
  <c r="E98"/>
  <c r="D98"/>
  <c r="C98"/>
  <c r="E49" i="2" s="1"/>
  <c r="M92" i="4"/>
  <c r="L92"/>
  <c r="K92"/>
  <c r="J92"/>
  <c r="I92"/>
  <c r="H92"/>
  <c r="G92"/>
  <c r="F92"/>
  <c r="E92"/>
  <c r="D92"/>
  <c r="C92"/>
  <c r="M66"/>
  <c r="L66"/>
  <c r="K66"/>
  <c r="J66"/>
  <c r="I66"/>
  <c r="H66"/>
  <c r="G66"/>
  <c r="F66"/>
  <c r="E66"/>
  <c r="D66"/>
  <c r="C66"/>
  <c r="E6" i="2" s="1"/>
  <c r="M58" i="4"/>
  <c r="L58"/>
  <c r="K58"/>
  <c r="J58"/>
  <c r="I58"/>
  <c r="H58"/>
  <c r="G58"/>
  <c r="F58"/>
  <c r="E58"/>
  <c r="D58"/>
  <c r="C58"/>
  <c r="D29" i="2"/>
  <c r="F6"/>
  <c r="E29"/>
  <c r="E28" s="1"/>
  <c r="F29"/>
  <c r="F36"/>
  <c r="F33" s="1"/>
  <c r="G36"/>
  <c r="G33" s="1"/>
  <c r="G28" s="1"/>
  <c r="H36"/>
  <c r="H33" s="1"/>
  <c r="H28" s="1"/>
  <c r="F52" i="4" l="1"/>
  <c r="I46" i="2" s="1"/>
  <c r="J52" i="4"/>
  <c r="E52"/>
  <c r="H46" i="2" s="1"/>
  <c r="I52" i="4"/>
  <c r="M52"/>
  <c r="D52"/>
  <c r="G46" i="2" s="1"/>
  <c r="H52" i="4"/>
  <c r="L52"/>
  <c r="C52"/>
  <c r="G52"/>
  <c r="J46" i="2" s="1"/>
  <c r="K52" i="4"/>
  <c r="I38"/>
  <c r="M38"/>
  <c r="H10"/>
  <c r="L10"/>
  <c r="C38"/>
  <c r="E47" i="2" s="1"/>
  <c r="K38" i="4"/>
  <c r="J38"/>
  <c r="H38"/>
  <c r="L38"/>
  <c r="G38"/>
  <c r="J47" i="2" s="1"/>
  <c r="F38" i="4"/>
  <c r="I47" i="2" s="1"/>
  <c r="E38" i="4"/>
  <c r="H47" i="2" s="1"/>
  <c r="D38" i="4"/>
  <c r="G47" i="2" s="1"/>
  <c r="D10" i="4"/>
  <c r="C10"/>
  <c r="J10"/>
  <c r="I10"/>
  <c r="M10"/>
  <c r="F76"/>
  <c r="J76"/>
  <c r="K10"/>
  <c r="F28" i="2"/>
  <c r="L76" i="4"/>
  <c r="I29" i="2" s="1"/>
  <c r="I28" s="1"/>
  <c r="E76" i="4"/>
  <c r="I76"/>
  <c r="M76"/>
  <c r="J29" i="2" s="1"/>
  <c r="J28" s="1"/>
  <c r="C76" i="4"/>
  <c r="G76"/>
  <c r="D76"/>
  <c r="K76"/>
  <c r="H29" i="2" s="1"/>
  <c r="D28"/>
  <c r="H76" i="4"/>
  <c r="J6" i="2" l="1"/>
  <c r="I6"/>
  <c r="M36" i="4"/>
  <c r="M9" s="1"/>
  <c r="G36"/>
  <c r="L36"/>
  <c r="L9" s="1"/>
  <c r="J36"/>
  <c r="J9" s="1"/>
  <c r="E36"/>
  <c r="K36"/>
  <c r="K9" s="1"/>
  <c r="F36"/>
  <c r="H36"/>
  <c r="H9" s="1"/>
  <c r="I36"/>
  <c r="I9" s="1"/>
  <c r="D36"/>
  <c r="D9" s="1"/>
  <c r="D6" i="2"/>
  <c r="C36" i="4"/>
  <c r="C9" s="1"/>
  <c r="E5" i="2" s="1"/>
  <c r="E27" s="1"/>
</calcChain>
</file>

<file path=xl/sharedStrings.xml><?xml version="1.0" encoding="utf-8"?>
<sst xmlns="http://schemas.openxmlformats.org/spreadsheetml/2006/main" count="450" uniqueCount="246">
  <si>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</si>
  <si>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</si>
  <si>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</si>
  <si>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</si>
  <si>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</si>
  <si>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</si>
  <si>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</si>
  <si>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</si>
  <si>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</si>
  <si>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</si>
  <si>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Показатели</t>
  </si>
  <si>
    <t>Ед. измерения</t>
  </si>
  <si>
    <t>оценка за год</t>
  </si>
  <si>
    <t>прогноз</t>
  </si>
  <si>
    <t>Таблица 1</t>
  </si>
  <si>
    <t>ПРОГНОЗ  СОЦИАЛЬНО-ЭКОНОМИЧЕСКОГО РАЗВИТИЯ</t>
  </si>
  <si>
    <t xml:space="preserve">тыс.руб. </t>
  </si>
  <si>
    <t>Собственные средства предприятий*)</t>
  </si>
  <si>
    <t>прибыль</t>
  </si>
  <si>
    <t>амортизация</t>
  </si>
  <si>
    <t>прочие</t>
  </si>
  <si>
    <t>Привлеченные средства*)</t>
  </si>
  <si>
    <t>кредиты банков</t>
  </si>
  <si>
    <t>заемные средства других организаций</t>
  </si>
  <si>
    <t>бюджетные средства*)</t>
  </si>
  <si>
    <t>средства внебюджетных фондов</t>
  </si>
  <si>
    <t>кв.м общей площади</t>
  </si>
  <si>
    <t>Инвестиции в основной капитал по территории района (города)  - всего</t>
  </si>
  <si>
    <t>в том числе по видам экономической деятельности:</t>
  </si>
  <si>
    <t xml:space="preserve">Ввод в действие жилых домов за счет всех источников финансирования - всего*)               </t>
  </si>
  <si>
    <t xml:space="preserve">Ввод в действие жилых домов за счет средств федерального бюджета              </t>
  </si>
  <si>
    <t xml:space="preserve">Ввод в действие жилых домов за счет средств областного бюджета              </t>
  </si>
  <si>
    <t xml:space="preserve">Ввод в действие жилых домов за счет средств муниципального бюджета              </t>
  </si>
  <si>
    <t xml:space="preserve">Ввод в действие жилых домов индивидуальными застройщиками за счет собственных средств и с помощью кредитов  </t>
  </si>
  <si>
    <t>Ввод в действие жилых домов за счет прочих источников финансирования</t>
  </si>
  <si>
    <t>средства федерального бюджета</t>
  </si>
  <si>
    <t>средства областного бюджета</t>
  </si>
  <si>
    <t>средства муниципального бюджета</t>
  </si>
  <si>
    <t>тыс.руб.</t>
  </si>
  <si>
    <t xml:space="preserve">Инвестиции в основной капитал организаций муниципальной формы собственности </t>
  </si>
  <si>
    <t xml:space="preserve">Инвестиции в основной капитал организаций государственной формы собственности                                       </t>
  </si>
  <si>
    <t xml:space="preserve">Прибыль по виду деятельности "Строительство" </t>
  </si>
  <si>
    <t>Убытки по виду деятельности "Строительство"</t>
  </si>
  <si>
    <t xml:space="preserve">Объем работ и услуг, выполняемых собственными силами организаций по виду деятельности "Строительство" </t>
  </si>
  <si>
    <t>Кроме того:</t>
  </si>
  <si>
    <t>отчет за I квартал</t>
  </si>
  <si>
    <t>Таблица 2</t>
  </si>
  <si>
    <t xml:space="preserve">Прогноз социально-экономического развития </t>
  </si>
  <si>
    <t>ИНВЕСТИЦИИ</t>
  </si>
  <si>
    <t>(Тыс. руб. в ценах соответстующих лет)</t>
  </si>
  <si>
    <t>№№ п/п</t>
  </si>
  <si>
    <t>Наименование показателей</t>
  </si>
  <si>
    <t>ВСЕГО</t>
  </si>
  <si>
    <t>в том числе за счет собственных средств предприятий и организаций</t>
  </si>
  <si>
    <t>отчет</t>
  </si>
  <si>
    <t xml:space="preserve"> оценка   </t>
  </si>
  <si>
    <t xml:space="preserve">Инвестиции в основной капитал по территории района(города) - всего </t>
  </si>
  <si>
    <t>В том числе без учета инвестиций в основной капитал по кругу крупных и средних предприятий, организаций, расположенных на территории района(города)   (строка 1 минус строка 3)</t>
  </si>
  <si>
    <t>из них по видам экономической деятельности, предприятиям и организациям:</t>
  </si>
  <si>
    <t>Инвестиции в основной капитал по кругу крупных и средних предприятий, организаций, расположенных на территории района(города)   (строка 4 плюс строка 5 плюс строка 6)</t>
  </si>
  <si>
    <t>в том числе:</t>
  </si>
  <si>
    <t>1. Инвестиции в основной капитал предприятий и организаций государственного сектора экономики</t>
  </si>
  <si>
    <t>2. Инвестиции в основной капитал предприятий и организаций муниципального сектора экономики</t>
  </si>
  <si>
    <t>3. Инвестиции в основной капитал предприятий и организаций прочих видов собственности (частная, смешанная, и т.д.)</t>
  </si>
  <si>
    <t xml:space="preserve">Объем работ, выполняемых по виду деятельности "строительство" организациями, расположенными на территории района (города) - всего: </t>
  </si>
  <si>
    <t>х</t>
  </si>
  <si>
    <t xml:space="preserve">  в том числе объем работ, выполняемых на территории области</t>
  </si>
  <si>
    <t>из них по организациям*)</t>
  </si>
  <si>
    <t xml:space="preserve">  в том числе по организациям:</t>
  </si>
  <si>
    <t>Таблица 3</t>
  </si>
  <si>
    <t xml:space="preserve">Перечень объектов, </t>
  </si>
  <si>
    <t xml:space="preserve">строительство (реконструкция) которых осуществляется </t>
  </si>
  <si>
    <t xml:space="preserve">за счет средств муниципального бюджета </t>
  </si>
  <si>
    <t xml:space="preserve">(включая долевое участие в строительстве, </t>
  </si>
  <si>
    <t>приобретение оборудования и другие затраты капитального характера)</t>
  </si>
  <si>
    <t xml:space="preserve">ИНВЕСТИЦИИ   </t>
  </si>
  <si>
    <t xml:space="preserve">                                (тыс.рублей в ценах соответствующих лет)</t>
  </si>
  <si>
    <t>Наименование объекта</t>
  </si>
  <si>
    <t>Наименование заказчика-застройщика</t>
  </si>
  <si>
    <t xml:space="preserve">Инвестиции в основной капитал  за счет средств  муниципального бюджета - всего  </t>
  </si>
  <si>
    <t>в том числе по объектам:</t>
  </si>
  <si>
    <t>в соотв. единицах измерения</t>
  </si>
  <si>
    <t>Ввод объектов производственного назначения на территории района (города) по объектам:</t>
  </si>
  <si>
    <t>Единица измере-ния</t>
  </si>
  <si>
    <t>Заказчик-застройщик</t>
  </si>
  <si>
    <t>объектов производственного и непроизводственного назначения</t>
  </si>
  <si>
    <t xml:space="preserve">по вводу в эксплуатацию </t>
  </si>
  <si>
    <t>Прогноз</t>
  </si>
  <si>
    <t>Таблица 4</t>
  </si>
  <si>
    <t>Инвестиции. Заполнение формы на листе 2-5</t>
  </si>
  <si>
    <t xml:space="preserve">Ввод в действие жилых домов за счет средств средств предприятий    </t>
  </si>
  <si>
    <t>Инвестиции в основной капитал крупных и средних предприятий, расположенных на территории района (города), по источникам финансирования *):</t>
  </si>
  <si>
    <t>Н а и м е н о в а н и е  о т р а с л и</t>
  </si>
  <si>
    <t xml:space="preserve">  дефлятор</t>
  </si>
  <si>
    <t>вариант  -базовый</t>
  </si>
  <si>
    <t xml:space="preserve">отчет </t>
  </si>
  <si>
    <t>Раздел А: сельское, лесное хозяйство, охота, рыболовство и рыбоводство</t>
  </si>
  <si>
    <t>Раздел D: Обеспечение электрической энергией, газом и паром; кондиционирование воздуха</t>
  </si>
  <si>
    <t>Раздел С: обрабатывающие производства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</si>
  <si>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</si>
  <si>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</si>
  <si>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</si>
  <si>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</si>
  <si>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</si>
  <si>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</si>
  <si>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</si>
  <si>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</si>
  <si>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</si>
  <si>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</si>
  <si>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</si>
  <si>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</si>
  <si>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</si>
  <si>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</si>
  <si>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Раздел  B: Добыча полезных ископаемых</t>
  </si>
  <si>
    <t>Раздел F: Строительство</t>
  </si>
  <si>
    <t>Инвестиции  в основной капитал (без субъектов малого предпринимательства) по предприятиям, организациям, расположенным на территории района(города)*)</t>
  </si>
  <si>
    <t xml:space="preserve">Индекс физического объёма инвестиций в основной капитал (без субъектов малого предпринимательства) </t>
  </si>
  <si>
    <t>%</t>
  </si>
  <si>
    <t>средства организаций и населения, привлеченные для долевого строительства</t>
  </si>
  <si>
    <t xml:space="preserve">прочие </t>
  </si>
  <si>
    <t>2.Средства муниципального бюджета, направляемые на финансирование строительства (реконструкции) объектов муниципальной собственности, заказчиками-застройщиками по которым являются организации, зарегистрированные на территориях других муниципальных образований и  исполняющие функции по ведению бухгалтерского учета и отчетности</t>
  </si>
  <si>
    <t>1. Средства  населения, привлеченные для  долевого строительства (из строки 37)</t>
  </si>
  <si>
    <t xml:space="preserve"> </t>
  </si>
  <si>
    <t>Прочие сельхозпроизводители</t>
  </si>
  <si>
    <t>ПО "Пищевик"</t>
  </si>
  <si>
    <t>ОАО "Элеватор Курбатово"</t>
  </si>
  <si>
    <t>ОАО "Нижнедевицкое АТП"</t>
  </si>
  <si>
    <t>Строительство дорог</t>
  </si>
  <si>
    <t>Строительство газовых сетей</t>
  </si>
  <si>
    <t xml:space="preserve">Нижнедевицкого муниципального района (городского округа) </t>
  </si>
  <si>
    <t>Нижнедевицкий отдел филиала "ФГБУ "ФКП Росреестра" по ВО"</t>
  </si>
  <si>
    <t>ГУ  УПФ РФ</t>
  </si>
  <si>
    <t>Отдел МВД России</t>
  </si>
  <si>
    <t>БУ ВО райСББЖ</t>
  </si>
  <si>
    <t>Органы местного самоуправления</t>
  </si>
  <si>
    <t>Укрепление материально-технический базы учреждений образования</t>
  </si>
  <si>
    <t>Строительство блочных газовых котельных</t>
  </si>
  <si>
    <t>МКУК РБ</t>
  </si>
  <si>
    <t xml:space="preserve">МКУК "РДК" </t>
  </si>
  <si>
    <t>Раздел А Сельское хозяйство</t>
  </si>
  <si>
    <t>ООО СП "Вязноватовка"</t>
  </si>
  <si>
    <t>ОП ООО "Авангард-Агро"</t>
  </si>
  <si>
    <t>ООО "Черкизово-Растениеводство"</t>
  </si>
  <si>
    <t>ООО "Черкизово-Свиноводство"</t>
  </si>
  <si>
    <t>ТОСП Магазин №4871-Пятерочка</t>
  </si>
  <si>
    <t>Нижнедевицкий РЭС ф-ла "Воронежэнерго"</t>
  </si>
  <si>
    <t>Филиал в с. Нижнедевицк ОАО "Газпром газораспределение Воронеж"</t>
  </si>
  <si>
    <t>ТОСП Клиентский центр №396870 ПАО "Почта Банк"</t>
  </si>
  <si>
    <t>ООО "Нижнедевицкавтодор"</t>
  </si>
  <si>
    <t>Прибыль (+), убытки (-) строительных организаций - всего</t>
  </si>
  <si>
    <t>ООО "Нижнедевицк"</t>
  </si>
  <si>
    <t>ИП Щербакова О.И. "Модернизация маслодельного завода"</t>
  </si>
  <si>
    <t xml:space="preserve"> по Нижнедевицкому муниципальному району (городскому округу),</t>
  </si>
  <si>
    <t xml:space="preserve">администрация сельского поселения </t>
  </si>
  <si>
    <t>администрация муниципального района</t>
  </si>
  <si>
    <t>Артскважина и сети водопровода в с.Синие Липяги Нижнедевицкого района Воронежской области</t>
  </si>
  <si>
    <t>Артскважины и сети водопровода по улицам  с. Першино Нижнедевицого муниципального района Воронежской области</t>
  </si>
  <si>
    <t>Исполнитель: Фролова Н.В.</t>
  </si>
  <si>
    <t>Нижнедевицкого муниципального района (городского округа)</t>
  </si>
  <si>
    <t>Раздел А: Сельское, лесное хозяйство, охота, рыболовство и рыбоводство</t>
  </si>
  <si>
    <t>пос/смену</t>
  </si>
  <si>
    <t>БУЗ ВО "Нижнедевицкая РБ"</t>
  </si>
  <si>
    <t>мест</t>
  </si>
  <si>
    <t>км</t>
  </si>
  <si>
    <t>46 км, 7 скв.</t>
  </si>
  <si>
    <t>БТИ Нижнедевицкого района</t>
  </si>
  <si>
    <t xml:space="preserve">Нижнедевицкого  муниципального района (городского округа) </t>
  </si>
  <si>
    <t>Тел.: 8(47370) 5-12-88</t>
  </si>
  <si>
    <t>Телефон: 8 (47370) 5-12-88</t>
  </si>
  <si>
    <t>оценка</t>
  </si>
  <si>
    <r>
      <t>Инвестиции в основной капитал (капитальные вложения)</t>
    </r>
    <r>
      <rPr>
        <b/>
        <vertAlign val="superscript"/>
        <sz val="14"/>
        <color indexed="8"/>
        <rFont val="Times New Roman"/>
        <family val="1"/>
        <charset val="204"/>
      </rPr>
      <t>1)</t>
    </r>
  </si>
  <si>
    <t>1) За счет всех источников финансирования</t>
  </si>
  <si>
    <t>ООО СП "Резон"</t>
  </si>
  <si>
    <t>ПК "Нижнедевицкий"</t>
  </si>
  <si>
    <t>Раздел С: Обрабатывающие производства</t>
  </si>
  <si>
    <t>МКУ ДО «Нижнедевицкий Дом пионеров и школьников»</t>
  </si>
  <si>
    <t>2023 год</t>
  </si>
  <si>
    <t>Строительство ФАПа в с.Новая Ольшанка</t>
  </si>
  <si>
    <t>Строительство ФАПа в с.Острянка</t>
  </si>
  <si>
    <t>Строительство ФАПа в с.Скупая Потудань</t>
  </si>
  <si>
    <t>БУ ВО "Нижнедевицкая РБ"</t>
  </si>
  <si>
    <t>Строительство стадиона в с.Нижнедевицк</t>
  </si>
  <si>
    <t xml:space="preserve">ГКУ ВО "Центр занятости населения в Нижнедевицком районе" </t>
  </si>
  <si>
    <t>АО "Тандер"</t>
  </si>
  <si>
    <t>ООО "Бест -Прайс"</t>
  </si>
  <si>
    <t>2024 год</t>
  </si>
  <si>
    <t>Раздел E:  Водоснабжение, водоотведение, организация сбора и утилизации отходов</t>
  </si>
  <si>
    <t>Строительство ФАПа в пос.с-за Нижнедевицкий</t>
  </si>
  <si>
    <t>15 км, 3 скв</t>
  </si>
  <si>
    <t>2025 год</t>
  </si>
  <si>
    <t>ООО "ВЕГА"</t>
  </si>
  <si>
    <t>ООО "Курбатовский хлеб"</t>
  </si>
  <si>
    <t>Строительство водопровода и водонапорных башен</t>
  </si>
  <si>
    <t>ОА "Альфа-Владимир"</t>
  </si>
  <si>
    <t>Раздел R: Деятельность в области культуры, спорта, организации, досуга и развлечений</t>
  </si>
  <si>
    <t>Среднесрочный прогноз социально-экономического развития Российской Федерации до 2025 года (базовый вариант)</t>
  </si>
  <si>
    <r>
      <t xml:space="preserve">Прогноз индексов дефляторов и индексов цен производителей по видам экономической деятельности     до 2025 г.
</t>
    </r>
    <r>
      <rPr>
        <sz val="14"/>
        <color indexed="8"/>
        <rFont val="Arial"/>
        <family val="2"/>
        <charset val="204"/>
      </rPr>
      <t>(по полному  кругу предприятий без НДС, косвенных налогов, торгово-транспортной наценки), в %, в среднем за год к предыдущему году</t>
    </r>
  </si>
  <si>
    <t>Приобретение оборудовния дошкольными образовательными учреждениями</t>
  </si>
  <si>
    <t>отдел по образованию, спорту и работе с молодежью</t>
  </si>
  <si>
    <t>Приобретение оборудования общеобразовательными учреждениями</t>
  </si>
  <si>
    <t xml:space="preserve">Приобретение прочих основных средств </t>
  </si>
  <si>
    <t xml:space="preserve">администрации сельских  поселений </t>
  </si>
  <si>
    <t>Обустройстро тротуаров</t>
  </si>
  <si>
    <t>чел/ден</t>
  </si>
  <si>
    <t>Строительство многофукциональных спортивных площадок</t>
  </si>
  <si>
    <t>2022 год,  отчет</t>
  </si>
  <si>
    <t>2026 год</t>
  </si>
  <si>
    <t>ООО "К.И.Т."</t>
  </si>
  <si>
    <t>АО "Куриное царство"</t>
  </si>
  <si>
    <t>Администрация Нижнедевицкого муниципального района</t>
  </si>
  <si>
    <t>Строительство ФАПов</t>
  </si>
  <si>
    <t>2027 год</t>
  </si>
  <si>
    <t>2023 год,  отчет</t>
  </si>
  <si>
    <t>на 2025-2027 годы</t>
  </si>
  <si>
    <t>по предприятиям и организациям на 2025-2027 годы</t>
  </si>
  <si>
    <t xml:space="preserve">Реализация регионального проекта "Успех каждого ребенка" </t>
  </si>
  <si>
    <t>УСЗН Нижнедевицкого района</t>
  </si>
  <si>
    <t>Установка башни Рожновского по ул.Воронежская с.Нижнедевицк</t>
  </si>
  <si>
    <t>шт</t>
  </si>
  <si>
    <t>Министерство социальной защиты Воронежской области</t>
  </si>
  <si>
    <t>Строительство детского сада в пос.Курбатово</t>
  </si>
  <si>
    <t>Реконструкция сетей водоснабжения в с.Нижнедевицк</t>
  </si>
  <si>
    <t>Перебуривание эксплуатационной скважины № 1013, интегрированной в систему водоснабжения, с.Синие Липяги</t>
  </si>
  <si>
    <t>Водоснабжение с.Синие Липяги ( 1 очередь)</t>
  </si>
  <si>
    <t>Реконструкция очистных сооружений в с.Нижнедевицк</t>
  </si>
  <si>
    <t>Реконструкция сетей водоотведения в с.Нижнедевицк</t>
  </si>
  <si>
    <t>Перебуривание скважины в с.Нижнедевицк, ул.Шматова, 55 для водоснабжения Нижнедевицкого сельского поселения</t>
  </si>
  <si>
    <t>Водозаборные сооружения и трасса водопровода в с.Михнево, ул.Молодежная, ул. Садовая</t>
  </si>
  <si>
    <t>Строительство (установка) блочной котельной МКДОУ "Нижнедевицкий детский сад" в  с. Нижнедевицк</t>
  </si>
  <si>
    <t xml:space="preserve">Строительство (установка) блочной котельной МКОУ "Лесополянская СОШ" структурное подразделение "Детский сад" в п. Нижнедевицк </t>
  </si>
  <si>
    <t xml:space="preserve">Строительство (установка)  блочной котельной МКОУ "Першинская СОШ", детского сада и музея </t>
  </si>
  <si>
    <t>Приобретение оборудования учреждениями дополнительного образования</t>
  </si>
  <si>
    <t>км, скв</t>
  </si>
  <si>
    <t>1 скв. 5,0 км.</t>
  </si>
  <si>
    <t>скв.</t>
  </si>
  <si>
    <t>скв., км</t>
  </si>
  <si>
    <t>3 скв., 6,98 км</t>
  </si>
  <si>
    <t>Перебуривание скважины в с.Нижнедевицк, ул.Советская</t>
  </si>
  <si>
    <t>ед.</t>
  </si>
  <si>
    <t>км, КНС</t>
  </si>
  <si>
    <t>1,2 км, 1 КНС</t>
  </si>
  <si>
    <t>2 скв., 7,428 км</t>
  </si>
  <si>
    <t>гКал</t>
  </si>
  <si>
    <t xml:space="preserve">Строительство дома-интерната для престарелых и инвалидов </t>
  </si>
  <si>
    <t>Капитальный ремонт фасада и отдельных кабинетов МБОУ "Нижнедевицкая гимназия"</t>
  </si>
  <si>
    <t>ООО "Плем-репродуктор "Донская индейка"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</si>
</sst>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_)"/>
    <numFmt numFmtId="166" formatCode="0.0_)"/>
  </numFmts>
  <fonts count="40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color indexed="8"/>
      <name val="Courier"/>
      <family val="1"/>
      <charset val="204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1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ourier"/>
      <family val="1"/>
      <charset val="204"/>
    </font>
    <font>
      <b/>
      <sz val="12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vertAlign val="superscript"/>
      <sz val="14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2">
    <xf numFmtId="0" fontId="0" fillId="0" borderId="0"/>
    <xf numFmtId="0" fontId="6" fillId="0" borderId="0">
      <alignment vertical="top"/>
    </xf>
    <xf numFmtId="0" fontId="7" fillId="0" borderId="0"/>
    <xf numFmtId="0" fontId="3" fillId="0" borderId="0"/>
    <xf numFmtId="0" fontId="7" fillId="0" borderId="0"/>
    <xf numFmtId="0" fontId="8" fillId="0" borderId="0"/>
    <xf numFmtId="0" fontId="9" fillId="0" borderId="0" applyFont="0" applyFill="0" applyBorder="0" applyAlignment="0" applyProtection="0"/>
    <xf numFmtId="2" fontId="10" fillId="2" borderId="1" applyProtection="0"/>
    <xf numFmtId="2" fontId="10" fillId="2" borderId="1" applyProtection="0"/>
    <xf numFmtId="2" fontId="11" fillId="0" borderId="0" applyFill="0" applyBorder="0" applyProtection="0"/>
    <xf numFmtId="2" fontId="12" fillId="0" borderId="0" applyFill="0" applyBorder="0" applyProtection="0"/>
    <xf numFmtId="2" fontId="12" fillId="3" borderId="1" applyProtection="0"/>
    <xf numFmtId="2" fontId="12" fillId="4" borderId="1" applyProtection="0"/>
    <xf numFmtId="2" fontId="12" fillId="5" borderId="1" applyProtection="0"/>
    <xf numFmtId="2" fontId="12" fillId="5" borderId="1" applyProtection="0">
      <alignment horizontal="center"/>
    </xf>
    <xf numFmtId="2" fontId="12" fillId="4" borderId="1" applyProtection="0">
      <alignment horizontal="center"/>
    </xf>
    <xf numFmtId="164" fontId="4" fillId="0" borderId="0"/>
    <xf numFmtId="164" fontId="4" fillId="0" borderId="0"/>
    <xf numFmtId="0" fontId="2" fillId="0" borderId="0"/>
    <xf numFmtId="0" fontId="2" fillId="0" borderId="0"/>
    <xf numFmtId="0" fontId="33" fillId="0" borderId="0"/>
    <xf numFmtId="0" fontId="7" fillId="0" borderId="0"/>
  </cellStyleXfs>
  <cellXfs count="194">
    <xf numFmtId="0" fontId="0" fillId="0" borderId="0" xfId="0"/>
    <xf numFmtId="49" fontId="0" fillId="0" borderId="0" xfId="0" applyNumberFormat="1"/>
    <xf numFmtId="0" fontId="0" fillId="0" borderId="0" xfId="0" applyNumberFormat="1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 applyBorder="1" applyAlignment="1">
      <alignment vertical="justify"/>
    </xf>
    <xf numFmtId="0" fontId="0" fillId="0" borderId="0" xfId="0" applyNumberFormat="1" applyBorder="1" applyAlignment="1"/>
    <xf numFmtId="165" fontId="5" fillId="0" borderId="0" xfId="16" applyNumberFormat="1" applyFont="1" applyFill="1" applyBorder="1"/>
    <xf numFmtId="165" fontId="5" fillId="0" borderId="0" xfId="16" applyNumberFormat="1" applyFont="1"/>
    <xf numFmtId="165" fontId="5" fillId="0" borderId="2" xfId="16" applyNumberFormat="1" applyFont="1" applyBorder="1"/>
    <xf numFmtId="165" fontId="5" fillId="0" borderId="0" xfId="16" applyNumberFormat="1" applyFont="1" applyBorder="1"/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7" fillId="0" borderId="3" xfId="0" applyFont="1" applyBorder="1" applyAlignment="1">
      <alignment horizontal="center" vertical="top" wrapText="1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0" fontId="17" fillId="0" borderId="3" xfId="0" applyFont="1" applyFill="1" applyBorder="1" applyAlignment="1" applyProtection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13" fillId="0" borderId="3" xfId="0" applyFont="1" applyFill="1" applyBorder="1" applyAlignment="1" applyProtection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3" xfId="0" applyNumberFormat="1" applyFont="1" applyBorder="1" applyAlignment="1">
      <alignment horizontal="center" vertical="justify"/>
    </xf>
    <xf numFmtId="0" fontId="20" fillId="0" borderId="3" xfId="0" applyNumberFormat="1" applyFont="1" applyBorder="1" applyAlignment="1">
      <alignment horizontal="center" vertical="justify"/>
    </xf>
    <xf numFmtId="0" fontId="9" fillId="0" borderId="0" xfId="0" applyFont="1" applyAlignment="1">
      <alignment horizontal="center"/>
    </xf>
    <xf numFmtId="0" fontId="9" fillId="0" borderId="3" xfId="0" applyNumberFormat="1" applyFont="1" applyBorder="1" applyAlignment="1">
      <alignment vertical="justify"/>
    </xf>
    <xf numFmtId="0" fontId="19" fillId="0" borderId="3" xfId="0" applyFont="1" applyFill="1" applyBorder="1" applyAlignment="1" applyProtection="1">
      <alignment vertical="justify"/>
    </xf>
    <xf numFmtId="0" fontId="13" fillId="0" borderId="3" xfId="0" applyNumberFormat="1" applyFont="1" applyFill="1" applyBorder="1" applyAlignment="1" applyProtection="1">
      <alignment vertical="justify"/>
      <protection locked="0"/>
    </xf>
    <xf numFmtId="0" fontId="13" fillId="0" borderId="3" xfId="0" applyNumberFormat="1" applyFont="1" applyFill="1" applyBorder="1" applyAlignment="1">
      <alignment vertical="justify"/>
    </xf>
    <xf numFmtId="0" fontId="9" fillId="0" borderId="3" xfId="0" applyFont="1" applyFill="1" applyBorder="1" applyAlignment="1" applyProtection="1">
      <alignment vertical="justify"/>
    </xf>
    <xf numFmtId="0" fontId="13" fillId="0" borderId="3" xfId="0" applyFont="1" applyBorder="1" applyAlignment="1">
      <alignment vertical="justify"/>
    </xf>
    <xf numFmtId="0" fontId="9" fillId="0" borderId="3" xfId="0" applyFont="1" applyBorder="1" applyAlignment="1">
      <alignment vertical="justify"/>
    </xf>
    <xf numFmtId="0" fontId="22" fillId="0" borderId="3" xfId="0" applyFont="1" applyFill="1" applyBorder="1" applyAlignment="1" applyProtection="1">
      <alignment vertical="justify"/>
    </xf>
    <xf numFmtId="0" fontId="19" fillId="0" borderId="3" xfId="0" applyFont="1" applyBorder="1" applyAlignment="1">
      <alignment vertical="justify"/>
    </xf>
    <xf numFmtId="0" fontId="19" fillId="0" borderId="3" xfId="0" applyNumberFormat="1" applyFont="1" applyFill="1" applyBorder="1" applyAlignment="1" applyProtection="1">
      <alignment vertical="justify" wrapText="1"/>
    </xf>
    <xf numFmtId="0" fontId="9" fillId="0" borderId="3" xfId="0" applyNumberFormat="1" applyFont="1" applyFill="1" applyBorder="1" applyAlignment="1" applyProtection="1">
      <alignment vertical="justify" wrapText="1"/>
    </xf>
    <xf numFmtId="0" fontId="19" fillId="0" borderId="3" xfId="0" applyNumberFormat="1" applyFont="1" applyFill="1" applyBorder="1" applyAlignment="1" applyProtection="1">
      <alignment vertical="justify"/>
    </xf>
    <xf numFmtId="1" fontId="13" fillId="0" borderId="3" xfId="0" applyNumberFormat="1" applyFont="1" applyFill="1" applyBorder="1" applyAlignment="1" applyProtection="1">
      <alignment vertical="justify"/>
    </xf>
    <xf numFmtId="0" fontId="9" fillId="0" borderId="3" xfId="0" applyNumberFormat="1" applyFont="1" applyFill="1" applyBorder="1" applyAlignment="1" applyProtection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Protection="1">
      <protection locked="0"/>
    </xf>
    <xf numFmtId="0" fontId="9" fillId="0" borderId="0" xfId="0" applyNumberFormat="1" applyFont="1" applyFill="1" applyBorder="1" applyAlignment="1" applyProtection="1">
      <alignment vertical="justify"/>
      <protection locked="0"/>
    </xf>
    <xf numFmtId="0" fontId="9" fillId="0" borderId="0" xfId="0" applyFont="1" applyAlignment="1" applyProtection="1">
      <alignment vertical="justify"/>
      <protection locked="0"/>
    </xf>
    <xf numFmtId="0" fontId="23" fillId="0" borderId="0" xfId="0" applyFont="1" applyAlignment="1">
      <alignment horizontal="right"/>
    </xf>
    <xf numFmtId="0" fontId="18" fillId="0" borderId="3" xfId="0" applyFont="1" applyBorder="1" applyAlignment="1">
      <alignment horizontal="left" vertical="top" wrapText="1"/>
    </xf>
    <xf numFmtId="0" fontId="21" fillId="0" borderId="3" xfId="0" applyNumberFormat="1" applyFont="1" applyFill="1" applyBorder="1" applyAlignment="1" applyProtection="1">
      <alignment vertical="top" wrapText="1"/>
    </xf>
    <xf numFmtId="0" fontId="21" fillId="0" borderId="3" xfId="0" applyFont="1" applyFill="1" applyBorder="1" applyAlignment="1" applyProtection="1">
      <alignment vertical="top" wrapText="1"/>
    </xf>
    <xf numFmtId="0" fontId="21" fillId="0" borderId="3" xfId="0" applyFont="1" applyBorder="1" applyAlignment="1">
      <alignment vertical="top" wrapText="1"/>
    </xf>
    <xf numFmtId="165" fontId="26" fillId="0" borderId="6" xfId="0" applyNumberFormat="1" applyFont="1" applyBorder="1" applyAlignment="1" applyProtection="1">
      <alignment horizontal="center" vertical="center"/>
      <protection locked="0"/>
    </xf>
    <xf numFmtId="165" fontId="27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27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34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/>
    <xf numFmtId="165" fontId="29" fillId="6" borderId="8" xfId="0" applyNumberFormat="1" applyFont="1" applyFill="1" applyBorder="1" applyAlignment="1">
      <alignment vertical="center" wrapText="1"/>
    </xf>
    <xf numFmtId="165" fontId="30" fillId="6" borderId="0" xfId="0" applyNumberFormat="1" applyFont="1" applyFill="1" applyBorder="1"/>
    <xf numFmtId="165" fontId="31" fillId="0" borderId="8" xfId="0" applyNumberFormat="1" applyFont="1" applyFill="1" applyBorder="1" applyAlignment="1">
      <alignment vertical="center"/>
    </xf>
    <xf numFmtId="166" fontId="29" fillId="0" borderId="0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 applyProtection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17" fillId="0" borderId="3" xfId="0" applyFont="1" applyFill="1" applyBorder="1" applyAlignment="1" applyProtection="1">
      <alignment vertical="justify"/>
    </xf>
    <xf numFmtId="0" fontId="13" fillId="7" borderId="3" xfId="0" applyFont="1" applyFill="1" applyBorder="1" applyAlignment="1">
      <alignment horizontal="left" vertical="top" wrapText="1"/>
    </xf>
    <xf numFmtId="0" fontId="35" fillId="7" borderId="3" xfId="0" applyFont="1" applyFill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0" borderId="6" xfId="0" applyFont="1" applyBorder="1" applyAlignment="1">
      <alignment horizontal="left" vertical="top" wrapText="1"/>
    </xf>
    <xf numFmtId="1" fontId="17" fillId="0" borderId="3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center" vertical="top" wrapText="1"/>
    </xf>
    <xf numFmtId="0" fontId="13" fillId="7" borderId="3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Fill="1" applyBorder="1" applyAlignment="1">
      <alignment horizontal="right" vertical="top" wrapText="1"/>
    </xf>
    <xf numFmtId="0" fontId="13" fillId="8" borderId="3" xfId="0" applyFont="1" applyFill="1" applyBorder="1" applyAlignment="1">
      <alignment horizontal="center" vertical="top" wrapText="1"/>
    </xf>
    <xf numFmtId="0" fontId="17" fillId="8" borderId="3" xfId="0" applyFont="1" applyFill="1" applyBorder="1" applyAlignment="1" applyProtection="1">
      <alignment vertical="top" wrapText="1"/>
    </xf>
    <xf numFmtId="1" fontId="17" fillId="8" borderId="3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wrapText="1"/>
    </xf>
    <xf numFmtId="0" fontId="18" fillId="0" borderId="3" xfId="0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 applyProtection="1">
      <alignment vertical="justify"/>
      <protection locked="0"/>
    </xf>
    <xf numFmtId="0" fontId="18" fillId="0" borderId="3" xfId="0" applyFont="1" applyBorder="1"/>
    <xf numFmtId="165" fontId="28" fillId="0" borderId="5" xfId="0" applyNumberFormat="1" applyFont="1" applyFill="1" applyBorder="1" applyAlignment="1" applyProtection="1">
      <alignment vertical="center" wrapText="1"/>
      <protection locked="0"/>
    </xf>
    <xf numFmtId="165" fontId="28" fillId="0" borderId="2" xfId="0" applyNumberFormat="1" applyFont="1" applyFill="1" applyBorder="1" applyAlignment="1" applyProtection="1">
      <alignment vertical="center" wrapText="1"/>
      <protection locked="0"/>
    </xf>
    <xf numFmtId="165" fontId="27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1" fillId="0" borderId="11" xfId="0" applyNumberFormat="1" applyFont="1" applyFill="1" applyBorder="1" applyAlignment="1">
      <alignment vertical="center"/>
    </xf>
    <xf numFmtId="165" fontId="26" fillId="0" borderId="11" xfId="0" applyNumberFormat="1" applyFont="1" applyFill="1" applyBorder="1" applyAlignment="1" applyProtection="1">
      <alignment horizontal="center" vertical="center"/>
      <protection locked="0"/>
    </xf>
    <xf numFmtId="165" fontId="3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0" xfId="16" applyNumberFormat="1" applyFont="1" applyFill="1" applyBorder="1"/>
    <xf numFmtId="165" fontId="5" fillId="0" borderId="11" xfId="16" applyNumberFormat="1" applyFont="1" applyFill="1" applyBorder="1"/>
    <xf numFmtId="165" fontId="29" fillId="0" borderId="11" xfId="0" applyNumberFormat="1" applyFont="1" applyFill="1" applyBorder="1" applyAlignment="1">
      <alignment vertical="center" wrapText="1"/>
    </xf>
    <xf numFmtId="165" fontId="30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1" fontId="13" fillId="0" borderId="3" xfId="0" applyNumberFormat="1" applyFont="1" applyFill="1" applyBorder="1" applyAlignment="1" applyProtection="1">
      <alignment vertical="justify"/>
      <protection locked="0"/>
    </xf>
    <xf numFmtId="1" fontId="13" fillId="0" borderId="3" xfId="0" applyNumberFormat="1" applyFont="1" applyBorder="1" applyAlignment="1">
      <alignment vertical="justify"/>
    </xf>
    <xf numFmtId="0" fontId="17" fillId="0" borderId="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9" fillId="0" borderId="3" xfId="0" applyFont="1" applyBorder="1"/>
    <xf numFmtId="0" fontId="13" fillId="0" borderId="6" xfId="0" applyFont="1" applyFill="1" applyBorder="1" applyAlignment="1">
      <alignment horizontal="left" vertical="top" wrapText="1"/>
    </xf>
    <xf numFmtId="1" fontId="9" fillId="0" borderId="0" xfId="0" applyNumberFormat="1" applyFont="1"/>
    <xf numFmtId="0" fontId="17" fillId="0" borderId="3" xfId="0" applyNumberFormat="1" applyFont="1" applyFill="1" applyBorder="1" applyAlignment="1" applyProtection="1">
      <alignment horizontal="center" vertical="top" wrapText="1"/>
    </xf>
    <xf numFmtId="0" fontId="17" fillId="7" borderId="3" xfId="0" applyFont="1" applyFill="1" applyBorder="1" applyAlignment="1" applyProtection="1">
      <alignment vertical="top" wrapText="1"/>
    </xf>
    <xf numFmtId="164" fontId="13" fillId="8" borderId="3" xfId="0" applyNumberFormat="1" applyFont="1" applyFill="1" applyBorder="1" applyAlignment="1" applyProtection="1">
      <alignment vertical="justify"/>
      <protection locked="0"/>
    </xf>
    <xf numFmtId="164" fontId="13" fillId="8" borderId="3" xfId="0" applyNumberFormat="1" applyFont="1" applyFill="1" applyBorder="1" applyAlignment="1" applyProtection="1">
      <alignment horizontal="right" vertical="justify"/>
      <protection locked="0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0" fontId="13" fillId="7" borderId="3" xfId="0" applyNumberFormat="1" applyFont="1" applyFill="1" applyBorder="1" applyAlignment="1" applyProtection="1">
      <alignment vertical="justify"/>
      <protection locked="0"/>
    </xf>
    <xf numFmtId="1" fontId="13" fillId="7" borderId="3" xfId="0" applyNumberFormat="1" applyFont="1" applyFill="1" applyBorder="1" applyAlignment="1" applyProtection="1">
      <alignment vertical="justify"/>
      <protection locked="0"/>
    </xf>
    <xf numFmtId="0" fontId="17" fillId="0" borderId="3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justify"/>
    </xf>
    <xf numFmtId="0" fontId="13" fillId="7" borderId="3" xfId="0" applyFont="1" applyFill="1" applyBorder="1" applyAlignment="1">
      <alignment horizontal="center" vertical="top" wrapText="1"/>
    </xf>
    <xf numFmtId="0" fontId="13" fillId="7" borderId="3" xfId="0" applyNumberFormat="1" applyFont="1" applyFill="1" applyBorder="1" applyAlignment="1" applyProtection="1">
      <alignment horizontal="center" vertical="justify"/>
      <protection locked="0"/>
    </xf>
    <xf numFmtId="0" fontId="20" fillId="0" borderId="3" xfId="0" applyNumberFormat="1" applyFont="1" applyBorder="1" applyAlignment="1">
      <alignment horizontal="center" vertical="justify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0" fontId="13" fillId="9" borderId="3" xfId="0" applyNumberFormat="1" applyFont="1" applyFill="1" applyBorder="1" applyAlignment="1">
      <alignment vertical="justify"/>
    </xf>
    <xf numFmtId="0" fontId="17" fillId="7" borderId="3" xfId="0" applyFont="1" applyFill="1" applyBorder="1" applyAlignment="1" applyProtection="1">
      <alignment vertical="justify"/>
    </xf>
    <xf numFmtId="0" fontId="17" fillId="7" borderId="3" xfId="0" applyFont="1" applyFill="1" applyBorder="1" applyAlignment="1">
      <alignment horizontal="center" vertical="top" wrapText="1"/>
    </xf>
    <xf numFmtId="0" fontId="13" fillId="7" borderId="0" xfId="0" applyFont="1" applyFill="1" applyAlignment="1">
      <alignment horizontal="center" vertical="top" wrapText="1"/>
    </xf>
    <xf numFmtId="0" fontId="17" fillId="7" borderId="3" xfId="0" applyFont="1" applyFill="1" applyBorder="1" applyAlignment="1">
      <alignment horizontal="left" vertical="top" wrapText="1"/>
    </xf>
    <xf numFmtId="1" fontId="17" fillId="7" borderId="3" xfId="0" applyNumberFormat="1" applyFont="1" applyFill="1" applyBorder="1" applyAlignment="1">
      <alignment horizontal="center" vertical="top" wrapText="1"/>
    </xf>
    <xf numFmtId="1" fontId="13" fillId="7" borderId="3" xfId="0" applyNumberFormat="1" applyFont="1" applyFill="1" applyBorder="1" applyAlignment="1">
      <alignment horizontal="center" vertical="top" wrapText="1"/>
    </xf>
    <xf numFmtId="0" fontId="13" fillId="7" borderId="0" xfId="0" applyFont="1" applyFill="1" applyAlignment="1">
      <alignment vertical="top" wrapText="1"/>
    </xf>
    <xf numFmtId="0" fontId="17" fillId="7" borderId="3" xfId="0" applyNumberFormat="1" applyFont="1" applyFill="1" applyBorder="1" applyAlignment="1" applyProtection="1">
      <alignment horizontal="center" vertical="top" wrapText="1"/>
    </xf>
    <xf numFmtId="1" fontId="13" fillId="7" borderId="3" xfId="0" applyNumberFormat="1" applyFont="1" applyFill="1" applyBorder="1" applyAlignment="1" applyProtection="1">
      <alignment horizontal="center" vertical="top" wrapText="1"/>
    </xf>
    <xf numFmtId="0" fontId="13" fillId="7" borderId="0" xfId="0" applyNumberFormat="1" applyFont="1" applyFill="1" applyBorder="1" applyAlignment="1" applyProtection="1">
      <alignment horizontal="center" vertical="top" wrapText="1"/>
    </xf>
    <xf numFmtId="0" fontId="13" fillId="7" borderId="3" xfId="0" applyFont="1" applyFill="1" applyBorder="1" applyAlignment="1">
      <alignment horizontal="right" vertical="top" wrapText="1"/>
    </xf>
    <xf numFmtId="0" fontId="13" fillId="7" borderId="0" xfId="0" applyFont="1" applyFill="1" applyAlignment="1">
      <alignment horizontal="left" vertical="top" wrapText="1"/>
    </xf>
    <xf numFmtId="0" fontId="13" fillId="7" borderId="3" xfId="0" applyFont="1" applyFill="1" applyBorder="1" applyAlignment="1" applyProtection="1">
      <alignment vertical="top" wrapText="1"/>
    </xf>
    <xf numFmtId="0" fontId="13" fillId="7" borderId="0" xfId="0" applyFont="1" applyFill="1" applyBorder="1" applyAlignment="1">
      <alignment horizontal="center" vertical="top" wrapText="1"/>
    </xf>
    <xf numFmtId="0" fontId="37" fillId="7" borderId="3" xfId="0" applyFont="1" applyFill="1" applyBorder="1" applyAlignment="1">
      <alignment horizontal="left" vertical="top" wrapText="1"/>
    </xf>
    <xf numFmtId="0" fontId="37" fillId="7" borderId="3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left" vertical="top" wrapText="1"/>
    </xf>
    <xf numFmtId="1" fontId="13" fillId="9" borderId="3" xfId="0" applyNumberFormat="1" applyFont="1" applyFill="1" applyBorder="1" applyAlignment="1">
      <alignment vertical="justify"/>
    </xf>
    <xf numFmtId="0" fontId="18" fillId="0" borderId="0" xfId="0" applyFont="1" applyAlignment="1">
      <alignment horizontal="right"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" xfId="0" applyFont="1" applyBorder="1"/>
    <xf numFmtId="0" fontId="13" fillId="0" borderId="3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NumberFormat="1" applyFont="1" applyBorder="1" applyAlignment="1">
      <alignment horizontal="right"/>
    </xf>
    <xf numFmtId="0" fontId="9" fillId="0" borderId="0" xfId="0" applyNumberFormat="1" applyFont="1" applyFill="1" applyBorder="1" applyAlignment="1" applyProtection="1">
      <alignment vertical="justify"/>
      <protection locked="0"/>
    </xf>
    <xf numFmtId="0" fontId="0" fillId="0" borderId="0" xfId="0" applyAlignment="1">
      <alignment vertical="justify"/>
    </xf>
    <xf numFmtId="0" fontId="13" fillId="0" borderId="0" xfId="0" applyNumberFormat="1" applyFont="1" applyFill="1" applyBorder="1" applyAlignment="1" applyProtection="1">
      <alignment vertical="justify"/>
      <protection locked="0"/>
    </xf>
    <xf numFmtId="0" fontId="20" fillId="0" borderId="3" xfId="0" applyNumberFormat="1" applyFont="1" applyBorder="1" applyAlignment="1">
      <alignment horizontal="center" vertical="justify"/>
    </xf>
    <xf numFmtId="0" fontId="13" fillId="0" borderId="0" xfId="0" applyNumberFormat="1" applyFont="1" applyFill="1" applyBorder="1" applyAlignment="1" applyProtection="1">
      <alignment horizontal="left" vertical="justify"/>
    </xf>
    <xf numFmtId="0" fontId="20" fillId="0" borderId="6" xfId="0" applyNumberFormat="1" applyFont="1" applyBorder="1" applyAlignment="1">
      <alignment vertical="justify" wrapText="1"/>
    </xf>
    <xf numFmtId="0" fontId="20" fillId="0" borderId="4" xfId="0" applyNumberFormat="1" applyFont="1" applyBorder="1" applyAlignment="1">
      <alignment vertical="justify" wrapText="1"/>
    </xf>
    <xf numFmtId="0" fontId="9" fillId="0" borderId="3" xfId="0" applyNumberFormat="1" applyFont="1" applyBorder="1" applyAlignment="1">
      <alignment horizontal="center" vertical="justify"/>
    </xf>
    <xf numFmtId="0" fontId="9" fillId="0" borderId="9" xfId="0" applyFont="1" applyBorder="1" applyAlignment="1">
      <alignment horizontal="right" vertical="justify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7" fillId="0" borderId="3" xfId="0" applyFont="1" applyBorder="1" applyAlignment="1">
      <alignment horizontal="center" vertical="top" wrapText="1"/>
    </xf>
    <xf numFmtId="0" fontId="17" fillId="0" borderId="3" xfId="0" applyNumberFormat="1" applyFont="1" applyFill="1" applyBorder="1" applyAlignment="1" applyProtection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7" fillId="0" borderId="6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7" fillId="0" borderId="8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32" fillId="0" borderId="11" xfId="16" applyNumberFormat="1" applyFont="1" applyFill="1" applyBorder="1" applyAlignment="1">
      <alignment horizontal="center"/>
    </xf>
    <xf numFmtId="165" fontId="32" fillId="0" borderId="0" xfId="16" applyNumberFormat="1" applyFont="1" applyFill="1" applyBorder="1" applyAlignment="1">
      <alignment horizontal="center"/>
    </xf>
    <xf numFmtId="165" fontId="24" fillId="0" borderId="9" xfId="0" applyNumberFormat="1" applyFont="1" applyFill="1" applyBorder="1" applyAlignment="1">
      <alignment horizontal="center" vertical="center" wrapText="1"/>
    </xf>
    <xf numFmtId="165" fontId="28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8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22">
    <cellStyle name="_CPI foodimp" xfId="1"/>
    <cellStyle name="_macro 2012 var 1" xfId="2"/>
    <cellStyle name="_v-2013-2030- 2b17.01.11Нах-cpiнов. курс inn 1-2-Е1xls" xfId="3"/>
    <cellStyle name="_Модель - 2(23)" xfId="4"/>
    <cellStyle name="_Сб-macro 2020" xfId="5"/>
    <cellStyle name="Euro" xfId="6"/>
    <cellStyle name="styleColumnTitles" xfId="7"/>
    <cellStyle name="styleDateRange" xfId="8"/>
    <cellStyle name="styleHidden" xfId="9"/>
    <cellStyle name="styleNormal" xfId="10"/>
    <cellStyle name="styleSeriesAttributes" xfId="11"/>
    <cellStyle name="styleSeriesData" xfId="12"/>
    <cellStyle name="styleSeriesDataForecast" xfId="13"/>
    <cellStyle name="styleSeriesDataForecastNA" xfId="14"/>
    <cellStyle name="styleSeriesDataNA" xfId="15"/>
    <cellStyle name="Обычный" xfId="0" builtinId="0"/>
    <cellStyle name="Обычный 2" xfId="16"/>
    <cellStyle name="Обычный 25 2" xfId="17"/>
    <cellStyle name="Обычный 27" xfId="18"/>
    <cellStyle name="Обычный 3" xfId="19"/>
    <cellStyle name="Обычный 3 2" xfId="20"/>
    <cellStyle name="Стиль 1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9-&#1076;&#1077;&#1092;/&#1072;&#1074;&#1075;&#1091;&#1089;&#1090;/V2008-2011013.04.09%20&#1086;&#1090;&#1095;&#1077;&#1090;-&#1075;&#1072;&#1079;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hukova/Desktop/&#1052;&#1086;&#1080;%20&#1076;&#1086;&#1082;&#1091;&#1084;&#1077;&#1085;&#1090;&#1099;/&#1051;&#1072;&#1088;&#1080;&#1089;&#1072;/&#1055;&#1056;&#1054;&#1043;&#1053;&#1054;&#1047;/&#1055;&#1088;&#1086;&#1075;&#1085;&#1086;&#1079;%20&#1080;&#1079;%20&#1052;&#1086;&#1089;&#1082;&#1074;&#1099;/&#1087;&#1088;&#1086;&#1075;&#1085;&#1086;&#1079;%20&#1085;&#1072;%202013-2015%20&#1075;&#1086;&#1076;&#1099;/&#1076;&#1086;%2029%20&#1080;&#1102;&#1085;&#1103;%202012/v-2012-2015-2030-%202&#1074;-f-29%2003%2012%20(version%20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hukova/Desktop/&#1052;&#1086;&#1080;%20&#1076;&#1086;&#1082;&#1091;&#1084;&#1077;&#1085;&#1090;&#1099;/&#1051;&#1072;&#1088;&#1080;&#1089;&#1072;/&#1055;&#1056;&#1054;&#1043;&#1053;&#1054;&#1047;/&#1055;&#1088;&#1086;&#1075;&#1085;&#1086;&#1079;%20&#1080;&#1079;%20&#1052;&#1086;&#1089;&#1082;&#1074;&#1099;/&#1087;&#1088;&#1086;&#1075;&#1085;&#1086;&#1079;%20&#1085;&#1072;%202013-2015%20&#1075;&#1086;&#1076;&#1099;/&#1076;&#1086;%2029%20&#1080;&#1102;&#1085;&#1103;%202012/v-2012-2015-2030-%202&#1074;-f-30%2003%2012%20(version%20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7-&#1076;&#1077;&#1092;&#1083;/&#1072;&#1087;&#1088;&#1077;&#1083;&#1100;/v%202007-2010%2060207gr2&#1091;&#1090;&#1086;&#1095;&#1085;27.04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V&#1045;&#1052;_2001.5.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9-veca"/>
      <sheetName val="CPIfood 41"/>
      <sheetName val="df04-07"/>
      <sheetName val="df08-25"/>
      <sheetName val="Мир _цены"/>
      <sheetName val="ИПЦ-2011-41DM"/>
      <sheetName val="41ДМпеч"/>
      <sheetName val="уголь-мазут"/>
      <sheetName val="электро-11"/>
      <sheetName val="пч-25"/>
      <sheetName val="2025-ИПЦ-ЖКХ-жд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PI food"/>
      <sheetName val="ИПЦ2015"/>
      <sheetName val="df08-12"/>
      <sheetName val="vec"/>
      <sheetName val="печ2 средн"/>
      <sheetName val="df13-15"/>
      <sheetName val="Мир _цены"/>
      <sheetName val="df04-07"/>
      <sheetName val="электро-15"/>
      <sheetName val="уголь-мазут"/>
      <sheetName val="ИЦПМЭР"/>
      <sheetName val="2030-ИПЦ-новая (2)"/>
      <sheetName val="2030-ИПЦ-исх"/>
      <sheetName val="df13-30 "/>
      <sheetName val="пч-30-СPI-6"/>
      <sheetName val="электро-14Д"/>
      <sheetName val="ИПЦ2014фин"/>
      <sheetName val="ИПЦ2014новкурс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PI food"/>
      <sheetName val="ИПЦ2015"/>
      <sheetName val="df08-12"/>
      <sheetName val="vec"/>
      <sheetName val="печ2 средн"/>
      <sheetName val="df13-15"/>
      <sheetName val="Мир _цены"/>
      <sheetName val="df04-07"/>
      <sheetName val="электро-15"/>
      <sheetName val="уголь-мазут"/>
      <sheetName val="ИЦПМЭР"/>
      <sheetName val="2030-ИПЦ-новая (2)"/>
      <sheetName val="2030-ИПЦ-исх"/>
      <sheetName val="df13-30 "/>
      <sheetName val="пч-30-СPI-6"/>
      <sheetName val="электро-14Д"/>
      <sheetName val="ИПЦ2014фин"/>
      <sheetName val="ИПЦ2014новкур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БДДС$"/>
      <sheetName val="данные"/>
      <sheetName val="Гр5_о_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Лист1"/>
      <sheetName val="TSheet"/>
      <sheetName val="ИТ-бюджет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5"/>
      <sheetName val="11."/>
      <sheetName val="7"/>
      <sheetName val="10"/>
      <sheetName val="12"/>
      <sheetName val="3."/>
      <sheetName val="9."/>
      <sheetName val="8"/>
      <sheetName val="4."/>
      <sheetName val="Предлагаемая новая форма СТРС"/>
      <sheetName val="заявка_на_произ"/>
      <sheetName val="темпы роста"/>
      <sheetName val="Б.мчас (П)"/>
      <sheetName val="Гр(27.07.00)5Х"/>
      <sheetName val="00"/>
      <sheetName val="ТоКС-э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Исходные данные"/>
      <sheetName val="Общехозяйственные расходы"/>
      <sheetName val="Штатное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Список"/>
      <sheetName val="2002(v1)"/>
      <sheetName val="REESTR_MO"/>
      <sheetName val="Титульный"/>
      <sheetName val="таблица7 (технол.нужды)"/>
      <sheetName val="таблица7 (хоз.нужды)"/>
      <sheetName val="TEHSHEET"/>
      <sheetName val="P2.1"/>
      <sheetName val="ИЦП9900"/>
      <sheetName val="I"/>
      <sheetName val="РЕЕСТР_СИ"/>
      <sheetName val="СПРАВОЧНИК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Реестр"/>
      <sheetName val="Lists"/>
      <sheetName val="1"/>
      <sheetName val="топография"/>
      <sheetName val="Прочти меня!"/>
      <sheetName val="#ССЫЛКА"/>
      <sheetName val="Прочти_меня!"/>
      <sheetName val="2002(v2)"/>
      <sheetName val="1999-veca"/>
      <sheetName val="Реж_НКК"/>
      <sheetName val="ДАО"/>
      <sheetName val="влад-таблица"/>
      <sheetName val="Заявка"/>
      <sheetName val="Лист3"/>
      <sheetName val="МАТЕР.433,452"/>
      <sheetName val="Исх"/>
      <sheetName val="RAB"/>
      <sheetName val=""/>
      <sheetName val="Прочти_меня!1"/>
      <sheetName val="12июля"/>
      <sheetName val="Dati Caricati"/>
      <sheetName val="Вариант1"/>
      <sheetName val="Работы на объектах"/>
      <sheetName val="Adjustment schedule"/>
      <sheetName val="август"/>
      <sheetName val="BS_ias"/>
      <sheetName val="Сумм"/>
      <sheetName val="1.10.96"/>
      <sheetName val="ФОРМА по 1-12 (2015г.)"/>
      <sheetName val="план"/>
      <sheetName val="Россия-экспорт"/>
      <sheetName val="001, импорт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9 Смета за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2002(v2)"/>
      <sheetName val="Летн. час"/>
      <sheetName val="РЕЕСТР_СИ"/>
      <sheetName val="СПРАВОЧНИК"/>
      <sheetName val="База"/>
      <sheetName val="Лист2"/>
      <sheetName val="Реестр_Договоров"/>
      <sheetName val="Огл. Графиков"/>
      <sheetName val="Текущие цены"/>
      <sheetName val="рабочий"/>
      <sheetName val="окраска"/>
      <sheetName val="Т-5 (2012)"/>
      <sheetName val="Т-5  (ЛРНУ)"/>
      <sheetName val="Т-5  (ИРНУ)"/>
      <sheetName val="Реж_НКК (совм.работа)"/>
      <sheetName val="вводные"/>
      <sheetName val="Вахта  (2)"/>
      <sheetName val="топограф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БДДС РКХП"/>
      <sheetName val="ППП"/>
      <sheetName val="справочники"/>
      <sheetName val="ИТ-бюджет"/>
      <sheetName val="Гр5(о)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1.  Исходная инф. и свод"/>
      <sheetName val="Source"/>
      <sheetName val="t_Настройки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Balance"/>
      <sheetName val="Лист13"/>
      <sheetName val="Текущие цены"/>
      <sheetName val="рабочий"/>
      <sheetName val="окраска"/>
      <sheetName val="Список_Юж"/>
      <sheetName val="курс"/>
      <sheetName val="МС"/>
      <sheetName val="отрасл.инд"/>
      <sheetName val="НДС"/>
      <sheetName val="ЛОМ_УКР"/>
      <sheetName val="Чугун_Украина"/>
      <sheetName val="базовые допущения"/>
      <sheetName val="Добыча нефти4"/>
      <sheetName val="поставка сравн13"/>
      <sheetName val="САР сводн. (2006)"/>
      <sheetName val="3"/>
      <sheetName val="Параметры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Огл. Графиков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тар"/>
      <sheetName val="т1.15(смета8а)"/>
      <sheetName val="Data"/>
      <sheetName val="Исходные данные"/>
      <sheetName val="план индексы"/>
      <sheetName val="Прил. 5"/>
      <sheetName val="ЛК"/>
      <sheetName val="Шаблон1КЛ3"/>
      <sheetName val="Командиров план"/>
      <sheetName val="Летные план"/>
      <sheetName val="1кв_1"/>
      <sheetName val="2кв_1"/>
      <sheetName val="3кв_1"/>
      <sheetName val="4кв_1"/>
      <sheetName val="6_141"/>
      <sheetName val="Подробная_по_плану_ТПиР_на_2011"/>
      <sheetName val="САР_сводн__(2006)"/>
      <sheetName val="МВЗ"/>
      <sheetName val="Вариант1"/>
      <sheetName val="ост ден ср 010109"/>
      <sheetName val="Списки для ВГО "/>
      <sheetName val="Бюджет"/>
      <sheetName val="Аналитика"/>
      <sheetName val="Лист2"/>
      <sheetName val="Реестр_Договоров"/>
      <sheetName val="База"/>
      <sheetName val="Т-5 (2012)"/>
      <sheetName val="Т-5  (ЛРНУ)"/>
      <sheetName val="Т-5  (ИРНУ)"/>
      <sheetName val="Реж_НКК (совм.работа)"/>
      <sheetName val="вводные"/>
      <sheetName val="Вахта  (2)"/>
      <sheetName val="доходы ТЭК СПБ (всего 17095,7)"/>
      <sheetName val="доходы ТЭК СПБ (всего 16463,2)"/>
      <sheetName val="доходы транзит"/>
      <sheetName val="Анализ пл.усл."/>
      <sheetName val="платные услуги"/>
      <sheetName val="Доходы за подключение"/>
      <sheetName val="т_эн и тр"/>
      <sheetName val="Эл-эн ВСЕГО"/>
      <sheetName val="Топливо ВСЕГО заявка сл 16463,2"/>
      <sheetName val="Топливо ВСЕГО 16463,2"/>
      <sheetName val="Топливо ВСЕГО заявка сл 17095,7"/>
      <sheetName val="Вода ВСЕГО 16463,2"/>
      <sheetName val="Вода ВСЕГО 17095,7"/>
      <sheetName val="Покупка"/>
      <sheetName val="Смета 2013"/>
      <sheetName val="Смета 2013 транзит"/>
      <sheetName val="расх на подключение"/>
      <sheetName val="доходы ТЭК СПБ (город 16431)"/>
      <sheetName val="доходы ТЭК СПБ (город 17064,4)"/>
      <sheetName val="доходы ТЭК СПБ (Заневка 48)"/>
      <sheetName val="доходы Кащенко"/>
      <sheetName val="расчет разницы амортиз"/>
      <sheetName val="1999-veca"/>
      <sheetName val="Данные"/>
      <sheetName val="2002(v1)"/>
      <sheetName val="Лист17"/>
      <sheetName val="Титульный"/>
      <sheetName val="Работы на объектах (разбивка)"/>
      <sheetName val="Служебная страница"/>
      <sheetName val="Лист1"/>
      <sheetName val="Анализ раздельный"/>
      <sheetName val="Примеча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2004-2007ОКВЭД"/>
      <sheetName val="def2008-2010"/>
      <sheetName val="Тарэлектроэн."/>
      <sheetName val="Мир _цены"/>
      <sheetName val="Прог ИПЦцепн."/>
      <sheetName val="1999"/>
      <sheetName val="Темпы"/>
      <sheetName val="РасчМЭРТИЦП"/>
      <sheetName val="ИПЦ2002-2004"/>
      <sheetName val="Тарифы газ-энергия 2020"/>
      <sheetName val="Г"/>
      <sheetName val="I"/>
      <sheetName val="def204-2007ОКВЭД"/>
      <sheetName val="def04-2007ОКВЭД"/>
      <sheetName val="def04-007ОКВЭД"/>
      <sheetName val="def04-07ОКВЭ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Инвестиции"/>
      <sheetName val="Гр5_о_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Лист1"/>
      <sheetName val="TSheet"/>
      <sheetName val="ИТ-бюджет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5"/>
      <sheetName val="11."/>
      <sheetName val="7"/>
      <sheetName val="10"/>
      <sheetName val="12"/>
      <sheetName val="3."/>
      <sheetName val="9."/>
      <sheetName val="8"/>
      <sheetName val="4."/>
      <sheetName val="Предлагаемая новая форма СТРС"/>
      <sheetName val="Движение по месяцам"/>
      <sheetName val="Перечень данных"/>
      <sheetName val="L-1"/>
      <sheetName val="СписокТЭП"/>
      <sheetName val="топография"/>
      <sheetName val="Прочти меня!"/>
      <sheetName val="#ССЫЛКА"/>
      <sheetName val="2002(v1)"/>
      <sheetName val="Прочти_меня!"/>
      <sheetName val="2002(v2)"/>
      <sheetName val="1999-veca"/>
      <sheetName val="Реж_НКК"/>
      <sheetName val="ДАО"/>
      <sheetName val="Список"/>
      <sheetName val="влад-таблица"/>
      <sheetName val="Заявка"/>
      <sheetName val="2.2.4"/>
      <sheetName val="Гр(27.07.00)5Х"/>
      <sheetName val="заявка_на_произ"/>
      <sheetName val="темпы роста"/>
      <sheetName val="Факт07"/>
      <sheetName val="Лист3"/>
      <sheetName val="МАТЕР.433,452"/>
      <sheetName val="ЗП (админ)"/>
      <sheetName val="УПРАВЛЕНИЕ11"/>
      <sheetName val="Исх"/>
      <sheetName val="RAB"/>
      <sheetName val=""/>
      <sheetName val="расчет тарифов"/>
      <sheetName val="Справочники"/>
      <sheetName val="план 2000"/>
      <sheetName val="comps"/>
      <sheetName val="интерфейс"/>
      <sheetName val="system"/>
      <sheetName val="Материалы план"/>
      <sheetName val="август"/>
      <sheetName val="Прочти_меня!1"/>
      <sheetName val="УСО"/>
      <sheetName val="Актив"/>
      <sheetName val="Форма1"/>
      <sheetName val="Форма2"/>
      <sheetName val="00"/>
      <sheetName val="6_121"/>
      <sheetName val="6_141"/>
      <sheetName val="6_71"/>
      <sheetName val="6_81"/>
      <sheetName val="6_9_21"/>
      <sheetName val="6_9_11"/>
      <sheetName val="6_91"/>
      <sheetName val="6_10_11"/>
      <sheetName val="6_221"/>
      <sheetName val="6_171"/>
      <sheetName val="6_151"/>
      <sheetName val="6_11_11"/>
      <sheetName val="6_191"/>
      <sheetName val="6_201"/>
      <sheetName val="6_281"/>
      <sheetName val="6_5_1_ТНП1"/>
      <sheetName val="6_131"/>
      <sheetName val="6_231"/>
      <sheetName val="6_241"/>
      <sheetName val="6_211"/>
      <sheetName val="Огл__Графиков1"/>
      <sheetName val="Текущие_цены1"/>
      <sheetName val="Факт_БДР"/>
      <sheetName val="ДДС_(Форма_№3)"/>
      <sheetName val="Услуги АТЦ"/>
      <sheetName val="СВОД ЗАТРАТ"/>
      <sheetName val="Цены"/>
      <sheetName val="MAIN"/>
      <sheetName val="Проект"/>
      <sheetName val="Исходные данные"/>
      <sheetName val="Общехозяйственные расходы"/>
      <sheetName val="Штатное"/>
      <sheetName val="Dati Caricati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GLC_ratios_Jun"/>
      <sheetName val="Н_Произв-во"/>
      <sheetName val="вводные"/>
      <sheetName val="Коэф-ты"/>
      <sheetName val="Lists"/>
      <sheetName val="ТоКС-э"/>
      <sheetName val="БДДС$"/>
      <sheetName val="данные"/>
      <sheetName val="Б.мчас (П)"/>
      <sheetName val="Материалы_янв-июль"/>
      <sheetName val="Осн.средства"/>
      <sheetName val="Прайс_ВиВ"/>
      <sheetName val="Прайс_ЦАЛ"/>
      <sheetName val="Свод"/>
      <sheetName val="TECHSHEET"/>
      <sheetName val="Стр1"/>
      <sheetName val="REESTR_MO"/>
      <sheetName val="Титульный"/>
      <sheetName val="таблица7 (технол.нужды)"/>
      <sheetName val="таблица7 (хоз.нужды)"/>
      <sheetName val="TEHSHEET"/>
      <sheetName val="P2.1"/>
      <sheetName val="ИЦП9900"/>
      <sheetName val="9 Смета затрат"/>
      <sheetName val="Реестр"/>
      <sheetName val="Вариан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24" sqref="F24"/>
    </sheetView>
  </sheetViews>
  <sheetFormatPr defaultRowHeight="12.75"/>
  <cols>
    <col min="1" max="1" width="10.28515625" style="1" customWidth="1"/>
    <col min="2" max="16384" width="9.140625" style="1"/>
  </cols>
  <sheetData>
    <row r="1" spans="1:10">
      <c r="A1" s="5"/>
      <c r="B1" s="5"/>
      <c r="C1" s="5"/>
      <c r="D1" s="5"/>
      <c r="E1" s="5"/>
      <c r="F1" s="5"/>
      <c r="G1" s="5"/>
      <c r="H1" s="2"/>
      <c r="I1" s="2"/>
      <c r="J1" s="2"/>
    </row>
    <row r="2" spans="1:10">
      <c r="A2" s="5"/>
      <c r="B2" s="5"/>
      <c r="C2" s="5"/>
      <c r="D2" s="5"/>
      <c r="E2" s="5"/>
      <c r="F2" s="2"/>
      <c r="G2" s="2"/>
      <c r="H2" s="5"/>
      <c r="I2" s="5"/>
      <c r="J2" s="5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160" t="s">
        <v>14</v>
      </c>
      <c r="B9" s="160"/>
      <c r="C9" s="160"/>
      <c r="D9" s="160"/>
      <c r="E9" s="160"/>
      <c r="F9" s="160"/>
      <c r="G9" s="160"/>
      <c r="H9" s="160"/>
      <c r="I9" s="4"/>
      <c r="J9" s="4"/>
    </row>
    <row r="10" spans="1:10" ht="27.75" customHeight="1">
      <c r="A10" s="158" t="s">
        <v>15</v>
      </c>
      <c r="B10" s="158"/>
      <c r="C10" s="158"/>
      <c r="D10" s="158"/>
      <c r="E10" s="158"/>
      <c r="F10" s="158"/>
      <c r="G10" s="158"/>
      <c r="H10" s="158"/>
      <c r="I10" s="6"/>
      <c r="J10" s="4"/>
    </row>
    <row r="11" spans="1:10" ht="25.5" customHeight="1">
      <c r="A11" s="159" t="s">
        <v>166</v>
      </c>
      <c r="B11" s="159"/>
      <c r="C11" s="159"/>
      <c r="D11" s="159"/>
      <c r="E11" s="159"/>
      <c r="F11" s="159"/>
      <c r="G11" s="159"/>
      <c r="H11" s="159"/>
      <c r="I11" s="4"/>
      <c r="J11" s="4"/>
    </row>
    <row r="12" spans="1:10" ht="24.75" customHeight="1">
      <c r="A12" s="158" t="s">
        <v>213</v>
      </c>
      <c r="B12" s="158"/>
      <c r="C12" s="158"/>
      <c r="D12" s="158"/>
      <c r="E12" s="158"/>
      <c r="F12" s="158"/>
      <c r="G12" s="158"/>
      <c r="H12" s="158"/>
      <c r="I12" s="4"/>
      <c r="J12" s="4"/>
    </row>
    <row r="13" spans="1:10" ht="31.5" customHeight="1">
      <c r="A13" s="4" t="s">
        <v>89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</sheetData>
  <customSheetViews>
    <customSheetView guid="{2B9AA25B-CF10-4C98-96A9-8D11DA752B14}">
      <selection activeCell="A12" sqref="A12:H12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mergeCells count="4">
    <mergeCell ref="A10:H10"/>
    <mergeCell ref="A11:H11"/>
    <mergeCell ref="A12:H12"/>
    <mergeCell ref="A9:H9"/>
  </mergeCells>
  <phoneticPr fontId="0" type="noConversion"/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3"/>
  <sheetViews>
    <sheetView tabSelected="1" view="pageBreakPreview" zoomScale="85" zoomScaleSheetLayoutView="85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G5" sqref="G5:J5"/>
    </sheetView>
  </sheetViews>
  <sheetFormatPr defaultRowHeight="12.75"/>
  <cols>
    <col min="1" max="1" width="5" style="54" customWidth="1"/>
    <col min="2" max="2" width="28.28515625" style="54" customWidth="1"/>
    <col min="3" max="3" width="6.28515625" style="54" customWidth="1"/>
    <col min="4" max="4" width="11.5703125" style="54" bestFit="1" customWidth="1"/>
    <col min="5" max="5" width="11.85546875" style="54" customWidth="1"/>
    <col min="6" max="6" width="11.5703125" style="54" bestFit="1" customWidth="1"/>
    <col min="7" max="7" width="12.28515625" style="54" customWidth="1"/>
    <col min="8" max="8" width="11.42578125" style="54" customWidth="1"/>
    <col min="9" max="10" width="11.5703125" style="54" bestFit="1" customWidth="1"/>
    <col min="11" max="16384" width="9.140625" style="11"/>
  </cols>
  <sheetData>
    <row r="1" spans="1:10">
      <c r="I1" s="169" t="s">
        <v>14</v>
      </c>
      <c r="J1" s="169"/>
    </row>
    <row r="2" spans="1:10" ht="12.75" customHeight="1">
      <c r="A2" s="166" t="s">
        <v>50</v>
      </c>
      <c r="B2" s="168" t="s">
        <v>10</v>
      </c>
      <c r="C2" s="164" t="s">
        <v>11</v>
      </c>
      <c r="D2" s="164" t="s">
        <v>205</v>
      </c>
      <c r="E2" s="164" t="s">
        <v>212</v>
      </c>
      <c r="F2" s="164" t="s">
        <v>185</v>
      </c>
      <c r="G2" s="164"/>
      <c r="H2" s="131" t="s">
        <v>189</v>
      </c>
      <c r="I2" s="131" t="s">
        <v>206</v>
      </c>
      <c r="J2" s="131" t="s">
        <v>211</v>
      </c>
    </row>
    <row r="3" spans="1:10" ht="24" customHeight="1">
      <c r="A3" s="167"/>
      <c r="B3" s="168"/>
      <c r="C3" s="164"/>
      <c r="D3" s="164"/>
      <c r="E3" s="164"/>
      <c r="F3" s="38" t="s">
        <v>45</v>
      </c>
      <c r="G3" s="38" t="s">
        <v>12</v>
      </c>
      <c r="H3" s="164" t="s">
        <v>13</v>
      </c>
      <c r="I3" s="164"/>
      <c r="J3" s="164"/>
    </row>
    <row r="4" spans="1:10" s="39" customFormat="1" ht="12.7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4</v>
      </c>
      <c r="F4" s="37" t="s">
        <v>5</v>
      </c>
      <c r="G4" s="37" t="s">
        <v>6</v>
      </c>
      <c r="H4" s="37" t="s">
        <v>7</v>
      </c>
      <c r="I4" s="37" t="s">
        <v>8</v>
      </c>
      <c r="J4" s="37" t="s">
        <v>9</v>
      </c>
    </row>
    <row r="5" spans="1:10" ht="37.5" customHeight="1">
      <c r="A5" s="40">
        <v>1</v>
      </c>
      <c r="B5" s="41" t="s">
        <v>27</v>
      </c>
      <c r="C5" s="61" t="s">
        <v>16</v>
      </c>
      <c r="D5" s="42">
        <v>1128992</v>
      </c>
      <c r="E5" s="113">
        <f>SUM('табл 2'!C9)</f>
        <v>1491459</v>
      </c>
      <c r="F5" s="42">
        <v>164780</v>
      </c>
      <c r="G5" s="113">
        <f>SUM('табл 2'!D9)</f>
        <v>1376076</v>
      </c>
      <c r="H5" s="113">
        <f>SUM('табл 2'!E9)</f>
        <v>1983279</v>
      </c>
      <c r="I5" s="113">
        <f>SUM('табл 2'!F9)</f>
        <v>2292492</v>
      </c>
      <c r="J5" s="113">
        <f>SUM('табл 2'!G9)</f>
        <v>2281252</v>
      </c>
    </row>
    <row r="6" spans="1:10" ht="77.25" customHeight="1">
      <c r="A6" s="40">
        <v>2</v>
      </c>
      <c r="B6" s="41" t="s">
        <v>115</v>
      </c>
      <c r="C6" s="61" t="s">
        <v>16</v>
      </c>
      <c r="D6" s="133">
        <f>D8+D9+D10+D11+D12+D13+D14+D15+D16+D17+D18+D19+D20+D21+D22+D23+D24+D25+D26</f>
        <v>829577</v>
      </c>
      <c r="E6" s="133">
        <f t="shared" ref="E6:J6" si="0">E8+E9+E10+E11+E12+E13+E14+E15+E16+E17+E18+E19+E20+E21+E22+E23+E24+E25+E26</f>
        <v>1300126</v>
      </c>
      <c r="F6" s="133">
        <f t="shared" si="0"/>
        <v>142626</v>
      </c>
      <c r="G6" s="133">
        <f t="shared" si="0"/>
        <v>822504</v>
      </c>
      <c r="H6" s="151">
        <f>H8+H9+H10+H11+H12+H13+H14+H15+H16+H17+H18+H19+H20+H21+H22+H23+H24+H25+H26</f>
        <v>1125654</v>
      </c>
      <c r="I6" s="133">
        <f t="shared" si="0"/>
        <v>1247466</v>
      </c>
      <c r="J6" s="133">
        <f t="shared" si="0"/>
        <v>918386</v>
      </c>
    </row>
    <row r="7" spans="1:10" ht="25.5">
      <c r="A7" s="40">
        <v>3</v>
      </c>
      <c r="B7" s="44" t="s">
        <v>28</v>
      </c>
      <c r="C7" s="61"/>
      <c r="D7" s="42"/>
      <c r="E7" s="42"/>
      <c r="F7" s="42"/>
      <c r="G7" s="42"/>
      <c r="H7" s="42"/>
      <c r="I7" s="42"/>
      <c r="J7" s="42"/>
    </row>
    <row r="8" spans="1:10" ht="36.75" customHeight="1">
      <c r="A8" s="40">
        <v>4</v>
      </c>
      <c r="B8" s="44" t="s">
        <v>96</v>
      </c>
      <c r="C8" s="61" t="s">
        <v>16</v>
      </c>
      <c r="D8" s="42">
        <v>496920</v>
      </c>
      <c r="E8" s="42">
        <v>799540</v>
      </c>
      <c r="F8" s="42">
        <v>119880</v>
      </c>
      <c r="G8" s="113">
        <v>692944</v>
      </c>
      <c r="H8" s="113">
        <v>794092</v>
      </c>
      <c r="I8" s="113">
        <v>940690</v>
      </c>
      <c r="J8" s="113">
        <v>779780</v>
      </c>
    </row>
    <row r="9" spans="1:10" ht="24.75" customHeight="1">
      <c r="A9" s="40">
        <v>5</v>
      </c>
      <c r="B9" s="44" t="s">
        <v>113</v>
      </c>
      <c r="C9" s="61" t="s">
        <v>16</v>
      </c>
      <c r="D9" s="42"/>
      <c r="E9" s="42"/>
      <c r="F9" s="42"/>
      <c r="G9" s="42"/>
      <c r="H9" s="42"/>
      <c r="I9" s="42"/>
      <c r="J9" s="42"/>
    </row>
    <row r="10" spans="1:10" ht="25.5">
      <c r="A10" s="40">
        <v>6</v>
      </c>
      <c r="B10" s="44" t="s">
        <v>98</v>
      </c>
      <c r="C10" s="61" t="s">
        <v>16</v>
      </c>
      <c r="D10" s="43">
        <v>0</v>
      </c>
      <c r="E10" s="43">
        <v>0</v>
      </c>
      <c r="F10" s="43">
        <v>0</v>
      </c>
      <c r="G10" s="43"/>
      <c r="H10" s="43"/>
      <c r="I10" s="43"/>
      <c r="J10" s="43"/>
    </row>
    <row r="11" spans="1:10" ht="57" customHeight="1">
      <c r="A11" s="40">
        <v>7</v>
      </c>
      <c r="B11" s="44" t="s">
        <v>97</v>
      </c>
      <c r="C11" s="61" t="s">
        <v>16</v>
      </c>
      <c r="D11" s="45">
        <v>105987</v>
      </c>
      <c r="E11" s="45">
        <v>132286</v>
      </c>
      <c r="F11" s="45">
        <v>19561</v>
      </c>
      <c r="G11" s="45">
        <v>62937</v>
      </c>
      <c r="H11" s="45">
        <v>40000</v>
      </c>
      <c r="I11" s="45">
        <v>64800</v>
      </c>
      <c r="J11" s="45">
        <v>41400</v>
      </c>
    </row>
    <row r="12" spans="1:10" ht="67.5" customHeight="1">
      <c r="A12" s="40">
        <v>8</v>
      </c>
      <c r="B12" s="44" t="s">
        <v>99</v>
      </c>
      <c r="C12" s="61" t="s">
        <v>16</v>
      </c>
      <c r="D12" s="42">
        <v>980</v>
      </c>
      <c r="E12" s="42">
        <v>0</v>
      </c>
      <c r="F12" s="42">
        <v>0</v>
      </c>
      <c r="G12" s="42">
        <v>1540</v>
      </c>
      <c r="H12" s="42">
        <v>41278</v>
      </c>
      <c r="I12" s="42">
        <v>58152</v>
      </c>
      <c r="J12" s="42">
        <v>58704</v>
      </c>
    </row>
    <row r="13" spans="1:10" ht="15.75">
      <c r="A13" s="40">
        <v>9</v>
      </c>
      <c r="B13" s="44" t="s">
        <v>114</v>
      </c>
      <c r="C13" s="61" t="s">
        <v>16</v>
      </c>
      <c r="D13" s="42"/>
      <c r="E13" s="42"/>
      <c r="F13" s="42"/>
      <c r="G13" s="42"/>
      <c r="H13" s="42"/>
      <c r="I13" s="42"/>
      <c r="J13" s="42"/>
    </row>
    <row r="14" spans="1:10" ht="51">
      <c r="A14" s="40">
        <v>10</v>
      </c>
      <c r="B14" s="44" t="s">
        <v>100</v>
      </c>
      <c r="C14" s="61" t="s">
        <v>16</v>
      </c>
      <c r="D14" s="42">
        <v>8348</v>
      </c>
      <c r="E14" s="42">
        <v>635</v>
      </c>
      <c r="F14" s="42">
        <v>19</v>
      </c>
      <c r="G14" s="42">
        <v>1030</v>
      </c>
      <c r="H14" s="42">
        <v>630</v>
      </c>
      <c r="I14" s="42">
        <v>620</v>
      </c>
      <c r="J14" s="42">
        <v>622</v>
      </c>
    </row>
    <row r="15" spans="1:10" ht="38.25">
      <c r="A15" s="40">
        <v>11</v>
      </c>
      <c r="B15" s="44" t="s">
        <v>101</v>
      </c>
      <c r="C15" s="61" t="s">
        <v>16</v>
      </c>
      <c r="D15" s="42"/>
      <c r="E15" s="42"/>
      <c r="F15" s="42"/>
      <c r="G15" s="42"/>
      <c r="H15" s="42"/>
      <c r="I15" s="42"/>
      <c r="J15" s="42"/>
    </row>
    <row r="16" spans="1:10" ht="31.5" customHeight="1">
      <c r="A16" s="40">
        <v>12</v>
      </c>
      <c r="B16" s="44" t="s">
        <v>102</v>
      </c>
      <c r="C16" s="61" t="s">
        <v>16</v>
      </c>
      <c r="D16" s="42"/>
      <c r="E16" s="42"/>
      <c r="F16" s="42"/>
      <c r="G16" s="42"/>
      <c r="H16" s="42"/>
      <c r="I16" s="42"/>
      <c r="J16" s="42"/>
    </row>
    <row r="17" spans="1:17" ht="25.5">
      <c r="A17" s="40">
        <v>13</v>
      </c>
      <c r="B17" s="44" t="s">
        <v>103</v>
      </c>
      <c r="C17" s="61" t="s">
        <v>16</v>
      </c>
      <c r="D17" s="42"/>
      <c r="E17" s="42"/>
      <c r="F17" s="42"/>
      <c r="G17" s="42"/>
      <c r="H17" s="42"/>
      <c r="I17" s="42"/>
      <c r="J17" s="42"/>
    </row>
    <row r="18" spans="1:17" ht="24.75" customHeight="1">
      <c r="A18" s="40">
        <v>14</v>
      </c>
      <c r="B18" s="44" t="s">
        <v>104</v>
      </c>
      <c r="C18" s="61" t="s">
        <v>16</v>
      </c>
      <c r="D18" s="42"/>
      <c r="E18" s="42"/>
      <c r="F18" s="42"/>
      <c r="G18" s="42">
        <v>100</v>
      </c>
      <c r="H18" s="42"/>
      <c r="I18" s="42"/>
      <c r="J18" s="42"/>
    </row>
    <row r="19" spans="1:17" ht="37.5" customHeight="1">
      <c r="A19" s="40">
        <v>15</v>
      </c>
      <c r="B19" s="44" t="s">
        <v>105</v>
      </c>
      <c r="C19" s="61" t="s">
        <v>16</v>
      </c>
      <c r="D19" s="42">
        <v>151529</v>
      </c>
      <c r="E19" s="42">
        <v>309865</v>
      </c>
      <c r="F19" s="42"/>
      <c r="G19" s="42"/>
      <c r="H19" s="42">
        <v>170</v>
      </c>
      <c r="I19" s="42"/>
      <c r="J19" s="42"/>
    </row>
    <row r="20" spans="1:17" ht="38.25">
      <c r="A20" s="40">
        <v>16</v>
      </c>
      <c r="B20" s="44" t="s">
        <v>106</v>
      </c>
      <c r="C20" s="61" t="s">
        <v>16</v>
      </c>
      <c r="D20" s="42"/>
      <c r="E20" s="42"/>
      <c r="F20" s="42">
        <v>17</v>
      </c>
      <c r="G20" s="42"/>
      <c r="H20" s="42"/>
      <c r="I20" s="42"/>
      <c r="J20" s="42"/>
    </row>
    <row r="21" spans="1:17" ht="51">
      <c r="A21" s="40">
        <v>17</v>
      </c>
      <c r="B21" s="44" t="s">
        <v>107</v>
      </c>
      <c r="C21" s="61" t="s">
        <v>16</v>
      </c>
      <c r="D21" s="42">
        <v>4484</v>
      </c>
      <c r="E21" s="42">
        <v>0</v>
      </c>
      <c r="F21" s="42"/>
      <c r="G21" s="42"/>
      <c r="H21" s="42">
        <v>240</v>
      </c>
      <c r="I21" s="42"/>
      <c r="J21" s="42"/>
    </row>
    <row r="22" spans="1:17" ht="51">
      <c r="A22" s="40">
        <v>18</v>
      </c>
      <c r="B22" s="44" t="s">
        <v>108</v>
      </c>
      <c r="C22" s="61" t="s">
        <v>16</v>
      </c>
      <c r="D22" s="42">
        <v>33611</v>
      </c>
      <c r="E22" s="42">
        <v>15706</v>
      </c>
      <c r="F22" s="42">
        <v>3002</v>
      </c>
      <c r="G22" s="42">
        <v>16100</v>
      </c>
      <c r="H22" s="42">
        <v>16660</v>
      </c>
      <c r="I22" s="42">
        <v>16750</v>
      </c>
      <c r="J22" s="42">
        <v>16880</v>
      </c>
    </row>
    <row r="23" spans="1:17" ht="15.75">
      <c r="A23" s="40">
        <v>19</v>
      </c>
      <c r="B23" s="44" t="s">
        <v>109</v>
      </c>
      <c r="C23" s="61" t="s">
        <v>16</v>
      </c>
      <c r="D23" s="42">
        <v>5742</v>
      </c>
      <c r="E23" s="42">
        <v>4781</v>
      </c>
      <c r="F23" s="42">
        <v>49</v>
      </c>
      <c r="G23" s="113">
        <v>26413</v>
      </c>
      <c r="H23" s="113">
        <v>221974</v>
      </c>
      <c r="I23" s="113">
        <v>151984</v>
      </c>
      <c r="J23" s="113">
        <v>5400</v>
      </c>
    </row>
    <row r="24" spans="1:17" ht="38.25">
      <c r="A24" s="40">
        <v>20</v>
      </c>
      <c r="B24" s="44" t="s">
        <v>110</v>
      </c>
      <c r="C24" s="61" t="s">
        <v>16</v>
      </c>
      <c r="D24" s="42">
        <v>21332</v>
      </c>
      <c r="E24" s="42">
        <v>36996</v>
      </c>
      <c r="F24" s="42">
        <v>30</v>
      </c>
      <c r="G24" s="42">
        <v>21000</v>
      </c>
      <c r="H24" s="42">
        <v>10360</v>
      </c>
      <c r="I24" s="42">
        <v>14200</v>
      </c>
      <c r="J24" s="42">
        <v>15500</v>
      </c>
    </row>
    <row r="25" spans="1:17" ht="51">
      <c r="A25" s="40">
        <v>21</v>
      </c>
      <c r="B25" s="44" t="s">
        <v>111</v>
      </c>
      <c r="C25" s="61" t="s">
        <v>16</v>
      </c>
      <c r="D25" s="42">
        <v>644</v>
      </c>
      <c r="E25" s="42">
        <v>317</v>
      </c>
      <c r="F25" s="42">
        <v>68</v>
      </c>
      <c r="G25" s="42">
        <v>440</v>
      </c>
      <c r="H25" s="42">
        <v>250</v>
      </c>
      <c r="I25" s="42">
        <v>270</v>
      </c>
      <c r="J25" s="42">
        <v>100</v>
      </c>
    </row>
    <row r="26" spans="1:17" ht="25.5">
      <c r="A26" s="40">
        <v>22</v>
      </c>
      <c r="B26" s="44" t="s">
        <v>112</v>
      </c>
      <c r="C26" s="61" t="s">
        <v>16</v>
      </c>
      <c r="D26" s="42"/>
      <c r="E26" s="42"/>
      <c r="F26" s="42"/>
      <c r="G26" s="42"/>
      <c r="H26" s="42"/>
      <c r="I26" s="42"/>
      <c r="J26" s="42"/>
    </row>
    <row r="27" spans="1:17" ht="51">
      <c r="A27" s="40">
        <v>23</v>
      </c>
      <c r="B27" s="41" t="s">
        <v>116</v>
      </c>
      <c r="C27" s="73" t="s">
        <v>117</v>
      </c>
      <c r="D27" s="122">
        <v>85.9</v>
      </c>
      <c r="E27" s="122">
        <f>SUM(E5/D5*(дефл!B9/100)*100)</f>
        <v>142.93800469799609</v>
      </c>
      <c r="F27" s="123">
        <v>61.05</v>
      </c>
      <c r="G27" s="123">
        <f>SUM(G5/E5*(дефл!C9/100)*100)</f>
        <v>100.01390477378193</v>
      </c>
      <c r="H27" s="122">
        <f>SUM(H5/G5*(дефл!D9/100)*100)</f>
        <v>154.64686303663458</v>
      </c>
      <c r="I27" s="122">
        <f>SUM(I5/H5*(дефл!E9/100)*100)</f>
        <v>121.71732146611747</v>
      </c>
      <c r="J27" s="122">
        <f>SUM(J5/I5*(дефл!F9/100)*100)</f>
        <v>103.88813082008575</v>
      </c>
    </row>
    <row r="28" spans="1:17" ht="76.5">
      <c r="A28" s="40">
        <v>24</v>
      </c>
      <c r="B28" s="41" t="s">
        <v>91</v>
      </c>
      <c r="C28" s="61" t="s">
        <v>16</v>
      </c>
      <c r="D28" s="45">
        <f>D29+D33</f>
        <v>831577</v>
      </c>
      <c r="E28" s="45">
        <f>E29+E33</f>
        <v>1300126</v>
      </c>
      <c r="F28" s="45">
        <f t="shared" ref="F28:J28" si="1">F29+F33</f>
        <v>142626</v>
      </c>
      <c r="G28" s="45">
        <f t="shared" si="1"/>
        <v>822504</v>
      </c>
      <c r="H28" s="45">
        <f t="shared" si="1"/>
        <v>908692</v>
      </c>
      <c r="I28" s="45">
        <f t="shared" si="1"/>
        <v>1208782</v>
      </c>
      <c r="J28" s="45">
        <f t="shared" si="1"/>
        <v>1003386</v>
      </c>
      <c r="L28" s="119"/>
      <c r="M28" s="119"/>
      <c r="N28" s="119"/>
      <c r="O28" s="119"/>
      <c r="P28" s="119"/>
      <c r="Q28" s="119"/>
    </row>
    <row r="29" spans="1:17" ht="25.5">
      <c r="A29" s="40">
        <v>25</v>
      </c>
      <c r="B29" s="41" t="s">
        <v>17</v>
      </c>
      <c r="C29" s="61" t="s">
        <v>16</v>
      </c>
      <c r="D29" s="45">
        <f>D30+D31+D32</f>
        <v>587775</v>
      </c>
      <c r="E29" s="45">
        <f t="shared" ref="E29:J29" si="2">E30+E31+E32</f>
        <v>842071</v>
      </c>
      <c r="F29" s="45">
        <f t="shared" si="2"/>
        <v>130900</v>
      </c>
      <c r="G29" s="45">
        <f t="shared" si="2"/>
        <v>659637</v>
      </c>
      <c r="H29" s="45">
        <f t="shared" si="2"/>
        <v>757972</v>
      </c>
      <c r="I29" s="45">
        <f t="shared" si="2"/>
        <v>902310</v>
      </c>
      <c r="J29" s="45">
        <f t="shared" si="2"/>
        <v>742002</v>
      </c>
    </row>
    <row r="30" spans="1:17" ht="15.75">
      <c r="A30" s="40">
        <v>26</v>
      </c>
      <c r="B30" s="44" t="s">
        <v>18</v>
      </c>
      <c r="C30" s="61" t="s">
        <v>16</v>
      </c>
      <c r="D30" s="42">
        <v>587775</v>
      </c>
      <c r="E30" s="42">
        <v>842071</v>
      </c>
      <c r="F30" s="42">
        <v>130900</v>
      </c>
      <c r="G30" s="42">
        <v>659637</v>
      </c>
      <c r="H30" s="42">
        <v>757972</v>
      </c>
      <c r="I30" s="42">
        <v>902310</v>
      </c>
      <c r="J30" s="42">
        <v>742002</v>
      </c>
    </row>
    <row r="31" spans="1:17" ht="15.75">
      <c r="A31" s="40">
        <v>27</v>
      </c>
      <c r="B31" s="44" t="s">
        <v>19</v>
      </c>
      <c r="C31" s="61" t="s">
        <v>16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</row>
    <row r="32" spans="1:17" ht="15.75">
      <c r="A32" s="40">
        <v>28</v>
      </c>
      <c r="B32" s="44" t="s">
        <v>20</v>
      </c>
      <c r="C32" s="61" t="s">
        <v>16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</row>
    <row r="33" spans="1:10" ht="15.75">
      <c r="A33" s="40">
        <v>29</v>
      </c>
      <c r="B33" s="41" t="s">
        <v>21</v>
      </c>
      <c r="C33" s="61" t="s">
        <v>16</v>
      </c>
      <c r="D33" s="45">
        <v>243802</v>
      </c>
      <c r="E33" s="45">
        <f>E34+E35+E36+E40+E41+E42</f>
        <v>458055</v>
      </c>
      <c r="F33" s="45">
        <f>F34+F35+F36+F40+F41+F42</f>
        <v>11726</v>
      </c>
      <c r="G33" s="45">
        <f t="shared" ref="G33:J33" si="3">G34+G35+G36+G40+G41+G42</f>
        <v>162867</v>
      </c>
      <c r="H33" s="45">
        <f t="shared" si="3"/>
        <v>150720</v>
      </c>
      <c r="I33" s="45">
        <f t="shared" si="3"/>
        <v>306472</v>
      </c>
      <c r="J33" s="45">
        <f t="shared" si="3"/>
        <v>261384</v>
      </c>
    </row>
    <row r="34" spans="1:10" ht="15.75">
      <c r="A34" s="40">
        <v>30</v>
      </c>
      <c r="B34" s="44" t="s">
        <v>22</v>
      </c>
      <c r="C34" s="61" t="s">
        <v>16</v>
      </c>
      <c r="D34" s="42">
        <v>47077</v>
      </c>
      <c r="E34" s="42">
        <v>90539</v>
      </c>
      <c r="F34" s="42">
        <v>8581</v>
      </c>
      <c r="G34" s="42">
        <v>75000</v>
      </c>
      <c r="H34" s="113">
        <v>77000</v>
      </c>
      <c r="I34" s="42">
        <v>80000</v>
      </c>
      <c r="J34" s="42">
        <v>80000</v>
      </c>
    </row>
    <row r="35" spans="1:10" ht="25.5">
      <c r="A35" s="40">
        <v>31</v>
      </c>
      <c r="B35" s="44" t="s">
        <v>23</v>
      </c>
      <c r="C35" s="61" t="s">
        <v>16</v>
      </c>
      <c r="D35" s="42"/>
      <c r="E35" s="42">
        <v>0</v>
      </c>
      <c r="F35" s="42"/>
      <c r="G35" s="42"/>
      <c r="H35" s="113"/>
      <c r="I35" s="42"/>
      <c r="J35" s="42"/>
    </row>
    <row r="36" spans="1:10" ht="15.75">
      <c r="A36" s="40">
        <v>32</v>
      </c>
      <c r="B36" s="41" t="s">
        <v>24</v>
      </c>
      <c r="C36" s="61" t="s">
        <v>16</v>
      </c>
      <c r="D36" s="45">
        <f>D37+D38+D39</f>
        <v>196517</v>
      </c>
      <c r="E36" s="45">
        <f>E37+E38+E39</f>
        <v>366982</v>
      </c>
      <c r="F36" s="45">
        <f t="shared" ref="F36:G36" si="4">F37+F38+F39</f>
        <v>3119</v>
      </c>
      <c r="G36" s="45">
        <f t="shared" si="4"/>
        <v>87867</v>
      </c>
      <c r="H36" s="114">
        <f>H37+H38+H39</f>
        <v>73720</v>
      </c>
      <c r="I36" s="114">
        <f t="shared" ref="I36:J36" si="5">I37+I38+I39</f>
        <v>225932</v>
      </c>
      <c r="J36" s="114">
        <f t="shared" si="5"/>
        <v>181384</v>
      </c>
    </row>
    <row r="37" spans="1:10" ht="15.75">
      <c r="A37" s="40">
        <v>33</v>
      </c>
      <c r="B37" s="44" t="s">
        <v>35</v>
      </c>
      <c r="C37" s="61" t="s">
        <v>16</v>
      </c>
      <c r="D37" s="42">
        <v>73</v>
      </c>
      <c r="E37" s="42">
        <v>699</v>
      </c>
      <c r="F37" s="42">
        <v>119</v>
      </c>
      <c r="G37" s="42">
        <v>1768</v>
      </c>
      <c r="H37" s="42">
        <v>700</v>
      </c>
      <c r="I37" s="42">
        <v>1710</v>
      </c>
      <c r="J37" s="42">
        <v>1780</v>
      </c>
    </row>
    <row r="38" spans="1:10" ht="15.75">
      <c r="A38" s="40">
        <v>34</v>
      </c>
      <c r="B38" s="44" t="s">
        <v>36</v>
      </c>
      <c r="C38" s="61" t="s">
        <v>16</v>
      </c>
      <c r="D38" s="42">
        <v>61943</v>
      </c>
      <c r="E38" s="42">
        <v>55098</v>
      </c>
      <c r="F38" s="42">
        <v>894</v>
      </c>
      <c r="G38" s="42">
        <v>72854</v>
      </c>
      <c r="H38" s="42">
        <v>68247</v>
      </c>
      <c r="I38" s="42">
        <v>134352</v>
      </c>
      <c r="J38" s="42">
        <v>126420</v>
      </c>
    </row>
    <row r="39" spans="1:10" ht="25.5">
      <c r="A39" s="40">
        <v>35</v>
      </c>
      <c r="B39" s="44" t="s">
        <v>37</v>
      </c>
      <c r="C39" s="61" t="s">
        <v>16</v>
      </c>
      <c r="D39" s="42">
        <v>134501</v>
      </c>
      <c r="E39" s="42">
        <v>311185</v>
      </c>
      <c r="F39" s="42">
        <v>2106</v>
      </c>
      <c r="G39" s="42">
        <v>13245</v>
      </c>
      <c r="H39" s="42">
        <v>4773</v>
      </c>
      <c r="I39" s="42">
        <v>89870</v>
      </c>
      <c r="J39" s="42">
        <v>53184</v>
      </c>
    </row>
    <row r="40" spans="1:10" ht="15.75">
      <c r="A40" s="40">
        <v>36</v>
      </c>
      <c r="B40" s="44" t="s">
        <v>25</v>
      </c>
      <c r="C40" s="61" t="s">
        <v>16</v>
      </c>
      <c r="D40" s="42"/>
      <c r="E40" s="42"/>
      <c r="F40" s="42"/>
      <c r="G40" s="42"/>
      <c r="H40" s="42"/>
      <c r="I40" s="42">
        <v>0</v>
      </c>
      <c r="J40" s="42">
        <v>0</v>
      </c>
    </row>
    <row r="41" spans="1:10" ht="38.25">
      <c r="A41" s="40">
        <v>37</v>
      </c>
      <c r="B41" s="44" t="s">
        <v>118</v>
      </c>
      <c r="C41" s="61" t="s">
        <v>16</v>
      </c>
      <c r="D41" s="42"/>
      <c r="E41" s="42"/>
      <c r="F41" s="42"/>
      <c r="G41" s="42"/>
      <c r="H41" s="42"/>
      <c r="I41" s="42"/>
      <c r="J41" s="42"/>
    </row>
    <row r="42" spans="1:10" ht="15.75">
      <c r="A42" s="40">
        <v>38</v>
      </c>
      <c r="B42" s="44" t="s">
        <v>119</v>
      </c>
      <c r="C42" s="61" t="s">
        <v>16</v>
      </c>
      <c r="D42" s="42">
        <v>658</v>
      </c>
      <c r="E42" s="42">
        <v>534</v>
      </c>
      <c r="F42" s="42">
        <v>26</v>
      </c>
      <c r="G42" s="42"/>
      <c r="H42" s="42"/>
      <c r="I42" s="42">
        <v>540</v>
      </c>
      <c r="J42" s="42"/>
    </row>
    <row r="43" spans="1:10" ht="15.75">
      <c r="A43" s="46"/>
      <c r="B43" s="47" t="s">
        <v>44</v>
      </c>
      <c r="C43" s="61"/>
      <c r="D43" s="42"/>
      <c r="E43" s="42"/>
      <c r="F43" s="42"/>
      <c r="G43" s="42"/>
      <c r="H43" s="42"/>
      <c r="I43" s="42"/>
      <c r="J43" s="42"/>
    </row>
    <row r="44" spans="1:10" ht="38.25">
      <c r="A44" s="46">
        <v>39</v>
      </c>
      <c r="B44" s="41" t="s">
        <v>121</v>
      </c>
      <c r="C44" s="61"/>
      <c r="D44" s="42"/>
      <c r="E44" s="42"/>
      <c r="F44" s="42"/>
      <c r="G44" s="42"/>
      <c r="H44" s="42"/>
      <c r="I44" s="42"/>
      <c r="J44" s="42"/>
    </row>
    <row r="45" spans="1:10" ht="178.5">
      <c r="A45" s="46">
        <v>40</v>
      </c>
      <c r="B45" s="41" t="s">
        <v>120</v>
      </c>
      <c r="C45" s="61" t="s">
        <v>16</v>
      </c>
      <c r="D45" s="42">
        <v>3212</v>
      </c>
      <c r="E45" s="42">
        <v>7810</v>
      </c>
      <c r="F45" s="42">
        <v>0</v>
      </c>
      <c r="G45" s="42">
        <v>10353</v>
      </c>
      <c r="H45" s="42">
        <v>21774</v>
      </c>
      <c r="I45" s="42">
        <v>28152</v>
      </c>
      <c r="J45" s="42">
        <v>35704</v>
      </c>
    </row>
    <row r="46" spans="1:10" ht="51">
      <c r="A46" s="46">
        <v>41</v>
      </c>
      <c r="B46" s="48" t="s">
        <v>39</v>
      </c>
      <c r="C46" s="62" t="s">
        <v>16</v>
      </c>
      <c r="D46" s="125">
        <v>55786</v>
      </c>
      <c r="E46" s="126">
        <f>SUM('табл 2'!C52)</f>
        <v>20783</v>
      </c>
      <c r="F46" s="125">
        <v>149</v>
      </c>
      <c r="G46" s="126">
        <f>SUM('табл 2'!D52)</f>
        <v>66947</v>
      </c>
      <c r="H46" s="126">
        <f>SUM('табл 2'!E52)</f>
        <v>280042</v>
      </c>
      <c r="I46" s="126">
        <f>SUM('табл 2'!F52)</f>
        <v>250956</v>
      </c>
      <c r="J46" s="126">
        <f>SUM('табл 2'!G52)</f>
        <v>80884</v>
      </c>
    </row>
    <row r="47" spans="1:10" ht="51">
      <c r="A47" s="46">
        <v>42</v>
      </c>
      <c r="B47" s="48" t="s">
        <v>40</v>
      </c>
      <c r="C47" s="62" t="s">
        <v>16</v>
      </c>
      <c r="D47" s="125">
        <v>20312</v>
      </c>
      <c r="E47" s="125">
        <f>SUM('табл 2'!C38)</f>
        <v>346882</v>
      </c>
      <c r="F47" s="125">
        <v>0</v>
      </c>
      <c r="G47" s="125">
        <f>SUM('табл 2'!D38)</f>
        <v>21120</v>
      </c>
      <c r="H47" s="125">
        <f>SUM('табл 2'!E38)</f>
        <v>10890</v>
      </c>
      <c r="I47" s="125">
        <f>SUM('табл 2'!F38)</f>
        <v>14400</v>
      </c>
      <c r="J47" s="125">
        <f>SUM('табл 2'!G38)</f>
        <v>15700</v>
      </c>
    </row>
    <row r="48" spans="1:10" ht="51">
      <c r="A48" s="46">
        <v>43</v>
      </c>
      <c r="B48" s="49" t="s">
        <v>43</v>
      </c>
      <c r="C48" s="62" t="s">
        <v>16</v>
      </c>
      <c r="D48" s="42">
        <v>116532</v>
      </c>
      <c r="E48" s="42">
        <v>195548.1</v>
      </c>
      <c r="F48" s="42">
        <v>14327</v>
      </c>
      <c r="G48" s="42">
        <f>SUM('табл 2'!D94)</f>
        <v>158500</v>
      </c>
      <c r="H48" s="42">
        <f>SUM('табл 2'!E94)</f>
        <v>160000</v>
      </c>
      <c r="I48" s="42">
        <f>SUM('табл 2'!F94)</f>
        <v>162000</v>
      </c>
      <c r="J48" s="42">
        <f>SUM('табл 2'!G94)</f>
        <v>165000</v>
      </c>
    </row>
    <row r="49" spans="1:10" ht="25.5">
      <c r="A49" s="46">
        <v>44</v>
      </c>
      <c r="B49" s="50" t="s">
        <v>41</v>
      </c>
      <c r="C49" s="60" t="s">
        <v>38</v>
      </c>
      <c r="D49" s="42">
        <v>849</v>
      </c>
      <c r="E49" s="42">
        <f>SUM('табл 2'!C98)</f>
        <v>6242</v>
      </c>
      <c r="F49" s="42">
        <v>112</v>
      </c>
      <c r="G49" s="42">
        <v>6330</v>
      </c>
      <c r="H49" s="42">
        <v>6540</v>
      </c>
      <c r="I49" s="42">
        <v>6800</v>
      </c>
      <c r="J49" s="42">
        <v>7100</v>
      </c>
    </row>
    <row r="50" spans="1:10" ht="25.5">
      <c r="A50" s="46">
        <v>45</v>
      </c>
      <c r="B50" s="50" t="s">
        <v>42</v>
      </c>
      <c r="C50" s="60" t="s">
        <v>38</v>
      </c>
      <c r="D50" s="42"/>
      <c r="E50" s="42"/>
      <c r="F50" s="42"/>
      <c r="G50" s="42"/>
      <c r="H50" s="42"/>
      <c r="I50" s="42"/>
      <c r="J50" s="42"/>
    </row>
    <row r="51" spans="1:10" ht="38.25">
      <c r="A51" s="46">
        <v>46</v>
      </c>
      <c r="B51" s="51" t="s">
        <v>29</v>
      </c>
      <c r="C51" s="60" t="s">
        <v>26</v>
      </c>
      <c r="D51" s="52">
        <v>1476</v>
      </c>
      <c r="E51" s="52">
        <v>4436</v>
      </c>
      <c r="F51" s="52">
        <v>515</v>
      </c>
      <c r="G51" s="52">
        <v>2052</v>
      </c>
      <c r="H51" s="52">
        <v>1850</v>
      </c>
      <c r="I51" s="52">
        <v>1850</v>
      </c>
      <c r="J51" s="52">
        <v>1880</v>
      </c>
    </row>
    <row r="52" spans="1:10" ht="39" customHeight="1">
      <c r="A52" s="46">
        <v>47</v>
      </c>
      <c r="B52" s="53" t="s">
        <v>30</v>
      </c>
      <c r="C52" s="60" t="s">
        <v>26</v>
      </c>
      <c r="D52" s="42"/>
      <c r="E52" s="42"/>
      <c r="F52" s="42"/>
      <c r="G52" s="42"/>
      <c r="H52" s="42"/>
      <c r="I52" s="42"/>
      <c r="J52" s="42"/>
    </row>
    <row r="53" spans="1:10" ht="38.25">
      <c r="A53" s="46">
        <v>48</v>
      </c>
      <c r="B53" s="53" t="s">
        <v>31</v>
      </c>
      <c r="C53" s="60" t="s">
        <v>26</v>
      </c>
      <c r="D53" s="42"/>
      <c r="E53" s="42"/>
      <c r="F53" s="42"/>
      <c r="G53" s="42"/>
      <c r="H53" s="42"/>
      <c r="I53" s="42"/>
      <c r="J53" s="42"/>
    </row>
    <row r="54" spans="1:10" ht="37.5" customHeight="1">
      <c r="A54" s="46">
        <v>49</v>
      </c>
      <c r="B54" s="53" t="s">
        <v>32</v>
      </c>
      <c r="C54" s="60" t="s">
        <v>26</v>
      </c>
      <c r="D54" s="42"/>
      <c r="E54" s="42"/>
      <c r="F54" s="42"/>
      <c r="G54" s="42"/>
      <c r="H54" s="42"/>
      <c r="I54" s="42"/>
      <c r="J54" s="42"/>
    </row>
    <row r="55" spans="1:10" ht="38.25">
      <c r="A55" s="46">
        <v>50</v>
      </c>
      <c r="B55" s="53" t="s">
        <v>90</v>
      </c>
      <c r="C55" s="60" t="s">
        <v>26</v>
      </c>
      <c r="D55" s="42"/>
      <c r="E55" s="42"/>
      <c r="F55" s="42"/>
      <c r="G55" s="42"/>
      <c r="H55" s="42"/>
      <c r="I55" s="42"/>
      <c r="J55" s="42"/>
    </row>
    <row r="56" spans="1:10" ht="63.75">
      <c r="A56" s="46">
        <v>51</v>
      </c>
      <c r="B56" s="53" t="s">
        <v>33</v>
      </c>
      <c r="C56" s="60" t="s">
        <v>26</v>
      </c>
      <c r="D56" s="52">
        <v>1476</v>
      </c>
      <c r="E56" s="52">
        <v>4436</v>
      </c>
      <c r="F56" s="52">
        <v>515</v>
      </c>
      <c r="G56" s="52">
        <v>2052</v>
      </c>
      <c r="H56" s="52">
        <v>1850</v>
      </c>
      <c r="I56" s="52">
        <v>1850</v>
      </c>
      <c r="J56" s="52">
        <v>1880</v>
      </c>
    </row>
    <row r="57" spans="1:10" ht="39.75" customHeight="1">
      <c r="A57" s="46">
        <v>52</v>
      </c>
      <c r="B57" s="53" t="s">
        <v>34</v>
      </c>
      <c r="C57" s="60" t="s">
        <v>26</v>
      </c>
      <c r="D57" s="42">
        <v>31</v>
      </c>
      <c r="E57" s="42"/>
      <c r="F57" s="42"/>
      <c r="G57" s="42"/>
      <c r="H57" s="42"/>
      <c r="I57" s="42"/>
      <c r="J57" s="42"/>
    </row>
    <row r="58" spans="1:10" ht="12" customHeight="1">
      <c r="B58" s="165"/>
      <c r="C58" s="165"/>
      <c r="D58" s="165"/>
      <c r="E58" s="165"/>
      <c r="F58" s="165"/>
      <c r="G58" s="165"/>
      <c r="H58" s="165"/>
      <c r="I58" s="165"/>
      <c r="J58" s="165"/>
    </row>
    <row r="59" spans="1:10" ht="15.75">
      <c r="A59" s="55"/>
      <c r="B59" s="163"/>
      <c r="C59" s="163"/>
      <c r="D59" s="163"/>
      <c r="E59" s="163"/>
      <c r="F59" s="163"/>
      <c r="G59" s="163"/>
      <c r="H59" s="163"/>
      <c r="I59" s="163"/>
      <c r="J59" s="57"/>
    </row>
    <row r="60" spans="1:10">
      <c r="A60" s="55"/>
      <c r="B60" s="56"/>
      <c r="C60" s="56"/>
      <c r="D60" s="56"/>
      <c r="E60" s="56"/>
      <c r="F60" s="56"/>
      <c r="G60" s="56"/>
      <c r="H60" s="56"/>
      <c r="I60" s="56"/>
      <c r="J60" s="57"/>
    </row>
    <row r="61" spans="1:10">
      <c r="A61" s="55"/>
      <c r="B61" s="161" t="s">
        <v>157</v>
      </c>
      <c r="C61" s="162"/>
      <c r="D61" s="162"/>
      <c r="E61" s="162"/>
      <c r="F61" s="162"/>
      <c r="G61" s="162"/>
      <c r="H61" s="162"/>
      <c r="I61" s="56"/>
      <c r="J61" s="57"/>
    </row>
    <row r="62" spans="1:10">
      <c r="A62" s="55"/>
      <c r="B62" s="99" t="s">
        <v>167</v>
      </c>
      <c r="C62" s="56"/>
      <c r="D62" s="56"/>
      <c r="E62" s="56"/>
      <c r="F62" s="56"/>
      <c r="G62" s="56"/>
      <c r="H62" s="56"/>
      <c r="I62" s="56"/>
      <c r="J62" s="57"/>
    </row>
    <row r="63" spans="1:10">
      <c r="A63" s="55"/>
      <c r="B63" s="56"/>
      <c r="C63" s="56"/>
      <c r="D63" s="56"/>
      <c r="E63" s="56"/>
      <c r="F63" s="56"/>
      <c r="G63" s="56"/>
      <c r="H63" s="56"/>
      <c r="I63" s="56"/>
      <c r="J63" s="57"/>
    </row>
  </sheetData>
  <customSheetViews>
    <customSheetView guid="{2B9AA25B-CF10-4C98-96A9-8D11DA752B14}" showPageBreaks="1" fitToPage="1" view="pageBreakPreview">
      <pane xSplit="3" ySplit="3" topLeftCell="D4" activePane="bottomRight" state="frozen"/>
      <selection pane="bottomRight" activeCell="E6" sqref="E6"/>
      <pageMargins left="0.78740157480314965" right="0.19685039370078741" top="0.59055118110236227" bottom="0.19685039370078741" header="0.19685039370078741" footer="0"/>
      <pageSetup paperSize="9" scale="78" fitToHeight="4" orientation="portrait" r:id="rId1"/>
      <headerFooter alignWithMargins="0"/>
    </customSheetView>
  </customSheetViews>
  <mergeCells count="11">
    <mergeCell ref="A2:A3"/>
    <mergeCell ref="B2:B3"/>
    <mergeCell ref="C2:C3"/>
    <mergeCell ref="D2:D3"/>
    <mergeCell ref="I1:J1"/>
    <mergeCell ref="B61:H61"/>
    <mergeCell ref="B59:I59"/>
    <mergeCell ref="E2:E3"/>
    <mergeCell ref="F2:G2"/>
    <mergeCell ref="H3:J3"/>
    <mergeCell ref="B58:J58"/>
  </mergeCells>
  <phoneticPr fontId="0" type="noConversion"/>
  <pageMargins left="0.78740157480314965" right="0.19685039370078741" top="0.59055118110236227" bottom="0.19685039370078741" header="0.19685039370078741" footer="0"/>
  <pageSetup paperSize="9" scale="77" fitToHeight="4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93"/>
  <sheetViews>
    <sheetView view="pageBreakPreview" zoomScaleNormal="75" zoomScaleSheetLayoutView="100" workbookViewId="0">
      <selection activeCell="E11" sqref="E11"/>
    </sheetView>
  </sheetViews>
  <sheetFormatPr defaultRowHeight="15.75"/>
  <cols>
    <col min="1" max="1" width="6.42578125" style="23" customWidth="1"/>
    <col min="2" max="2" width="52.85546875" style="36" customWidth="1"/>
    <col min="3" max="3" width="14" style="36" customWidth="1"/>
    <col min="4" max="4" width="12.5703125" style="36" customWidth="1"/>
    <col min="5" max="5" width="12.140625" style="36" customWidth="1"/>
    <col min="6" max="6" width="12" style="36" customWidth="1"/>
    <col min="7" max="7" width="13" style="36" customWidth="1"/>
    <col min="8" max="8" width="9.140625" style="36" hidden="1" customWidth="1"/>
    <col min="9" max="9" width="13.140625" style="36" customWidth="1"/>
    <col min="10" max="10" width="13.42578125" style="36" customWidth="1"/>
    <col min="11" max="11" width="13" style="36" customWidth="1"/>
    <col min="12" max="13" width="13.5703125" style="36" customWidth="1"/>
    <col min="14" max="16384" width="9.140625" style="11"/>
  </cols>
  <sheetData>
    <row r="1" spans="1:13" ht="20.25">
      <c r="B1" s="170" t="s">
        <v>46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18" customHeight="1">
      <c r="B2" s="171" t="s">
        <v>47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33" customHeight="1">
      <c r="B3" s="171" t="s">
        <v>129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30" customHeight="1">
      <c r="B4" s="171" t="s">
        <v>214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s="27" customFormat="1" ht="21" customHeight="1">
      <c r="A5" s="24"/>
      <c r="B5" s="25" t="s">
        <v>48</v>
      </c>
      <c r="C5" s="26"/>
      <c r="D5" s="26"/>
      <c r="E5" s="26"/>
      <c r="F5" s="26"/>
      <c r="G5" s="26"/>
      <c r="H5" s="26"/>
      <c r="I5" s="26"/>
      <c r="J5" s="26"/>
      <c r="K5" s="172" t="s">
        <v>49</v>
      </c>
      <c r="L5" s="172"/>
      <c r="M5" s="172"/>
    </row>
    <row r="6" spans="1:13" s="28" customFormat="1" ht="30" customHeight="1">
      <c r="A6" s="175" t="s">
        <v>50</v>
      </c>
      <c r="B6" s="175" t="s">
        <v>51</v>
      </c>
      <c r="C6" s="175" t="s">
        <v>52</v>
      </c>
      <c r="D6" s="175"/>
      <c r="E6" s="175"/>
      <c r="F6" s="175"/>
      <c r="G6" s="175"/>
      <c r="I6" s="175" t="s">
        <v>53</v>
      </c>
      <c r="J6" s="175"/>
      <c r="K6" s="175"/>
      <c r="L6" s="175"/>
      <c r="M6" s="175"/>
    </row>
    <row r="7" spans="1:13" s="29" customFormat="1" ht="15.75" customHeight="1">
      <c r="A7" s="175"/>
      <c r="B7" s="175"/>
      <c r="C7" s="132" t="s">
        <v>176</v>
      </c>
      <c r="D7" s="132" t="s">
        <v>185</v>
      </c>
      <c r="E7" s="132" t="s">
        <v>189</v>
      </c>
      <c r="F7" s="132" t="s">
        <v>206</v>
      </c>
      <c r="G7" s="132" t="s">
        <v>211</v>
      </c>
      <c r="I7" s="132" t="s">
        <v>176</v>
      </c>
      <c r="J7" s="132" t="s">
        <v>185</v>
      </c>
      <c r="K7" s="132" t="s">
        <v>189</v>
      </c>
      <c r="L7" s="132" t="s">
        <v>206</v>
      </c>
      <c r="M7" s="132" t="s">
        <v>211</v>
      </c>
    </row>
    <row r="8" spans="1:13" s="29" customFormat="1">
      <c r="A8" s="175"/>
      <c r="B8" s="175"/>
      <c r="C8" s="18" t="s">
        <v>54</v>
      </c>
      <c r="D8" s="18" t="s">
        <v>55</v>
      </c>
      <c r="E8" s="176" t="s">
        <v>13</v>
      </c>
      <c r="F8" s="176"/>
      <c r="G8" s="176"/>
      <c r="I8" s="18" t="s">
        <v>54</v>
      </c>
      <c r="J8" s="18" t="s">
        <v>55</v>
      </c>
      <c r="K8" s="176" t="s">
        <v>13</v>
      </c>
      <c r="L8" s="176"/>
      <c r="M8" s="176"/>
    </row>
    <row r="9" spans="1:13" s="29" customFormat="1" ht="31.5">
      <c r="A9" s="30">
        <v>1</v>
      </c>
      <c r="B9" s="19" t="s">
        <v>56</v>
      </c>
      <c r="C9" s="81">
        <f t="shared" ref="C9:M9" si="0">SUM(C10+C36)</f>
        <v>1491459</v>
      </c>
      <c r="D9" s="81">
        <f t="shared" si="0"/>
        <v>1376076</v>
      </c>
      <c r="E9" s="81">
        <f>SUM(E10+E36)</f>
        <v>1983279</v>
      </c>
      <c r="F9" s="81">
        <f>SUM(F10+F36)</f>
        <v>2292492</v>
      </c>
      <c r="G9" s="81">
        <f>SUM(G10+G36)</f>
        <v>2281252</v>
      </c>
      <c r="H9" s="18">
        <f t="shared" si="0"/>
        <v>0</v>
      </c>
      <c r="I9" s="81">
        <f t="shared" si="0"/>
        <v>879945</v>
      </c>
      <c r="J9" s="18">
        <f t="shared" si="0"/>
        <v>697297</v>
      </c>
      <c r="K9" s="18">
        <f t="shared" si="0"/>
        <v>785942</v>
      </c>
      <c r="L9" s="18">
        <f t="shared" si="0"/>
        <v>933360</v>
      </c>
      <c r="M9" s="18">
        <f t="shared" si="0"/>
        <v>773612</v>
      </c>
    </row>
    <row r="10" spans="1:13" s="29" customFormat="1" ht="78.75">
      <c r="A10" s="30">
        <v>2</v>
      </c>
      <c r="B10" s="19" t="s">
        <v>57</v>
      </c>
      <c r="C10" s="81">
        <f t="shared" ref="C10:M10" si="1">SUM(C12+C16+C19+C22+C25+C32)</f>
        <v>191333</v>
      </c>
      <c r="D10" s="81">
        <f t="shared" si="1"/>
        <v>553572</v>
      </c>
      <c r="E10" s="81">
        <f>SUM(E12+E16+E19+E22+E25+E32)</f>
        <v>857625</v>
      </c>
      <c r="F10" s="81">
        <f>SUM(F12+F16+F19+F22+F25+F32)</f>
        <v>1045026</v>
      </c>
      <c r="G10" s="81">
        <f>SUM(G12+G16+G19+G22+G25+G32)</f>
        <v>1362866</v>
      </c>
      <c r="H10" s="81">
        <f t="shared" si="1"/>
        <v>0</v>
      </c>
      <c r="I10" s="81">
        <f t="shared" si="1"/>
        <v>37874</v>
      </c>
      <c r="J10" s="81">
        <f t="shared" si="1"/>
        <v>37660</v>
      </c>
      <c r="K10" s="81">
        <f t="shared" si="1"/>
        <v>27970</v>
      </c>
      <c r="L10" s="81">
        <f t="shared" si="1"/>
        <v>31050</v>
      </c>
      <c r="M10" s="81">
        <f t="shared" si="1"/>
        <v>31610</v>
      </c>
    </row>
    <row r="11" spans="1:13" s="29" customFormat="1" ht="31.5">
      <c r="A11" s="30"/>
      <c r="B11" s="20" t="s">
        <v>58</v>
      </c>
      <c r="C11" s="18"/>
      <c r="D11" s="18"/>
      <c r="E11" s="18"/>
      <c r="F11" s="18"/>
      <c r="G11" s="18"/>
      <c r="H11" s="79"/>
      <c r="I11" s="18"/>
      <c r="J11" s="18"/>
      <c r="K11" s="18"/>
      <c r="L11" s="18"/>
      <c r="M11" s="18"/>
    </row>
    <row r="12" spans="1:13" s="29" customFormat="1" ht="31.5">
      <c r="A12" s="74"/>
      <c r="B12" s="75" t="s">
        <v>159</v>
      </c>
      <c r="C12" s="18">
        <f t="shared" ref="C12:M12" si="2">SUM(C13:C15)</f>
        <v>28322</v>
      </c>
      <c r="D12" s="112">
        <f t="shared" si="2"/>
        <v>400000</v>
      </c>
      <c r="E12" s="112">
        <f>SUM(E13:E15)</f>
        <v>677000</v>
      </c>
      <c r="F12" s="112">
        <f>SUM(F13:F15)</f>
        <v>830000</v>
      </c>
      <c r="G12" s="112">
        <f>SUM(G13:G15)</f>
        <v>1107000</v>
      </c>
      <c r="H12" s="112">
        <f t="shared" si="2"/>
        <v>0</v>
      </c>
      <c r="I12" s="112">
        <f t="shared" si="2"/>
        <v>28322</v>
      </c>
      <c r="J12" s="112">
        <f t="shared" si="2"/>
        <v>26000</v>
      </c>
      <c r="K12" s="112">
        <f t="shared" si="2"/>
        <v>27000</v>
      </c>
      <c r="L12" s="112">
        <f t="shared" si="2"/>
        <v>30000</v>
      </c>
      <c r="M12" s="112">
        <f t="shared" si="2"/>
        <v>31000</v>
      </c>
    </row>
    <row r="13" spans="1:13" s="29" customFormat="1">
      <c r="A13" s="74"/>
      <c r="B13" s="20" t="s">
        <v>172</v>
      </c>
      <c r="C13" s="82">
        <v>16322</v>
      </c>
      <c r="D13" s="82">
        <v>12000</v>
      </c>
      <c r="E13" s="82">
        <v>13000</v>
      </c>
      <c r="F13" s="82">
        <v>15000</v>
      </c>
      <c r="G13" s="82">
        <v>15000</v>
      </c>
      <c r="H13" s="79"/>
      <c r="I13" s="82">
        <v>16322</v>
      </c>
      <c r="J13" s="82">
        <v>12000</v>
      </c>
      <c r="K13" s="82">
        <v>13000</v>
      </c>
      <c r="L13" s="82">
        <v>15000</v>
      </c>
      <c r="M13" s="82">
        <v>15000</v>
      </c>
    </row>
    <row r="14" spans="1:13" s="29" customFormat="1">
      <c r="A14" s="74"/>
      <c r="B14" s="20" t="s">
        <v>245</v>
      </c>
      <c r="C14" s="82">
        <v>0</v>
      </c>
      <c r="D14" s="82">
        <v>374000</v>
      </c>
      <c r="E14" s="82">
        <v>650000</v>
      </c>
      <c r="F14" s="82">
        <v>800000</v>
      </c>
      <c r="G14" s="82">
        <f>2900000-F14-E14-D14</f>
        <v>1076000</v>
      </c>
      <c r="H14" s="79"/>
      <c r="I14" s="82">
        <v>0</v>
      </c>
      <c r="J14" s="82">
        <v>0</v>
      </c>
      <c r="K14" s="82">
        <v>0</v>
      </c>
      <c r="L14" s="82">
        <v>0</v>
      </c>
      <c r="M14" s="82">
        <v>0</v>
      </c>
    </row>
    <row r="15" spans="1:13" s="29" customFormat="1">
      <c r="A15" s="74"/>
      <c r="B15" s="20" t="s">
        <v>123</v>
      </c>
      <c r="C15" s="82">
        <v>12000</v>
      </c>
      <c r="D15" s="82">
        <v>14000</v>
      </c>
      <c r="E15" s="82">
        <v>14000</v>
      </c>
      <c r="F15" s="82">
        <v>15000</v>
      </c>
      <c r="G15" s="82">
        <v>16000</v>
      </c>
      <c r="H15" s="79"/>
      <c r="I15" s="82">
        <v>12000</v>
      </c>
      <c r="J15" s="82">
        <v>14000</v>
      </c>
      <c r="K15" s="82">
        <v>14000</v>
      </c>
      <c r="L15" s="82">
        <v>15000</v>
      </c>
      <c r="M15" s="82">
        <v>16000</v>
      </c>
    </row>
    <row r="16" spans="1:13" s="29" customFormat="1">
      <c r="A16" s="74"/>
      <c r="B16" s="22" t="s">
        <v>174</v>
      </c>
      <c r="C16" s="112">
        <f>SUM(C18+C17)</f>
        <v>0</v>
      </c>
      <c r="D16" s="120">
        <f t="shared" ref="D16:M16" si="3">SUM(D18+D17)</f>
        <v>0</v>
      </c>
      <c r="E16" s="120">
        <f t="shared" si="3"/>
        <v>200</v>
      </c>
      <c r="F16" s="120">
        <f t="shared" si="3"/>
        <v>250</v>
      </c>
      <c r="G16" s="120">
        <f t="shared" si="3"/>
        <v>0</v>
      </c>
      <c r="H16" s="120">
        <f t="shared" si="3"/>
        <v>0</v>
      </c>
      <c r="I16" s="120">
        <f t="shared" si="3"/>
        <v>0</v>
      </c>
      <c r="J16" s="120">
        <f t="shared" si="3"/>
        <v>0</v>
      </c>
      <c r="K16" s="120">
        <f t="shared" si="3"/>
        <v>200</v>
      </c>
      <c r="L16" s="120">
        <f t="shared" si="3"/>
        <v>250</v>
      </c>
      <c r="M16" s="120">
        <f t="shared" si="3"/>
        <v>0</v>
      </c>
    </row>
    <row r="17" spans="1:14" s="29" customFormat="1">
      <c r="A17" s="74"/>
      <c r="B17" s="20" t="s">
        <v>191</v>
      </c>
      <c r="C17" s="82">
        <v>0</v>
      </c>
      <c r="D17" s="82">
        <v>0</v>
      </c>
      <c r="E17" s="82">
        <v>0</v>
      </c>
      <c r="F17" s="82">
        <v>250</v>
      </c>
      <c r="G17" s="82">
        <v>0</v>
      </c>
      <c r="H17" s="88"/>
      <c r="I17" s="82">
        <v>0</v>
      </c>
      <c r="J17" s="82">
        <v>0</v>
      </c>
      <c r="K17" s="82">
        <v>0</v>
      </c>
      <c r="L17" s="82">
        <v>250</v>
      </c>
      <c r="M17" s="82">
        <v>0</v>
      </c>
    </row>
    <row r="18" spans="1:14" s="29" customFormat="1">
      <c r="A18" s="74"/>
      <c r="B18" s="20" t="s">
        <v>190</v>
      </c>
      <c r="C18" s="82">
        <v>0</v>
      </c>
      <c r="D18" s="82">
        <v>0</v>
      </c>
      <c r="E18" s="82">
        <v>200</v>
      </c>
      <c r="F18" s="82">
        <v>0</v>
      </c>
      <c r="G18" s="82">
        <v>0</v>
      </c>
      <c r="H18" s="79"/>
      <c r="I18" s="82">
        <v>0</v>
      </c>
      <c r="J18" s="82">
        <v>0</v>
      </c>
      <c r="K18" s="82">
        <v>200</v>
      </c>
      <c r="L18" s="82">
        <v>0</v>
      </c>
      <c r="M18" s="82">
        <v>0</v>
      </c>
    </row>
    <row r="19" spans="1:14" s="29" customFormat="1" ht="47.25">
      <c r="A19" s="74"/>
      <c r="B19" s="19" t="s">
        <v>100</v>
      </c>
      <c r="C19" s="18">
        <f>SUM(C20:C21)</f>
        <v>0</v>
      </c>
      <c r="D19" s="18">
        <f t="shared" ref="D19:M19" si="4">SUM(D20:D21)</f>
        <v>150</v>
      </c>
      <c r="E19" s="18">
        <f t="shared" si="4"/>
        <v>70</v>
      </c>
      <c r="F19" s="18">
        <f t="shared" si="4"/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  <c r="J19" s="18">
        <f t="shared" si="4"/>
        <v>150</v>
      </c>
      <c r="K19" s="18">
        <f t="shared" si="4"/>
        <v>70</v>
      </c>
      <c r="L19" s="18">
        <f t="shared" si="4"/>
        <v>0</v>
      </c>
      <c r="M19" s="18">
        <f t="shared" si="4"/>
        <v>0</v>
      </c>
    </row>
    <row r="20" spans="1:14" s="29" customFormat="1">
      <c r="A20" s="74"/>
      <c r="B20" s="20" t="s">
        <v>173</v>
      </c>
      <c r="C20" s="82">
        <v>0</v>
      </c>
      <c r="D20" s="82">
        <v>150</v>
      </c>
      <c r="E20" s="82">
        <v>0</v>
      </c>
      <c r="F20" s="82">
        <v>0</v>
      </c>
      <c r="G20" s="82">
        <v>0</v>
      </c>
      <c r="H20" s="79"/>
      <c r="I20" s="83">
        <v>0</v>
      </c>
      <c r="J20" s="83">
        <v>150</v>
      </c>
      <c r="K20" s="83">
        <v>0</v>
      </c>
      <c r="L20" s="83">
        <v>0</v>
      </c>
      <c r="M20" s="83">
        <v>0</v>
      </c>
    </row>
    <row r="21" spans="1:14" s="29" customFormat="1">
      <c r="A21" s="74"/>
      <c r="B21" s="20" t="s">
        <v>124</v>
      </c>
      <c r="C21" s="82">
        <v>0</v>
      </c>
      <c r="D21" s="82">
        <v>0</v>
      </c>
      <c r="E21" s="82">
        <v>70</v>
      </c>
      <c r="F21" s="82">
        <v>0</v>
      </c>
      <c r="G21" s="82">
        <v>0</v>
      </c>
      <c r="H21" s="79"/>
      <c r="I21" s="82">
        <v>0</v>
      </c>
      <c r="J21" s="82">
        <v>0</v>
      </c>
      <c r="K21" s="82">
        <v>70</v>
      </c>
      <c r="L21" s="82">
        <v>0</v>
      </c>
      <c r="M21" s="82">
        <v>0</v>
      </c>
    </row>
    <row r="22" spans="1:14" s="29" customFormat="1">
      <c r="A22" s="74"/>
      <c r="B22" s="75" t="s">
        <v>102</v>
      </c>
      <c r="C22" s="81">
        <f>SUM(C23+C24)</f>
        <v>552</v>
      </c>
      <c r="D22" s="81">
        <f t="shared" ref="D22:M22" si="5">SUM(D23+D24)</f>
        <v>710</v>
      </c>
      <c r="E22" s="81">
        <f t="shared" si="5"/>
        <v>910</v>
      </c>
      <c r="F22" s="81">
        <f t="shared" si="5"/>
        <v>800</v>
      </c>
      <c r="G22" s="81">
        <f t="shared" si="5"/>
        <v>850</v>
      </c>
      <c r="H22" s="81">
        <f t="shared" si="5"/>
        <v>0</v>
      </c>
      <c r="I22" s="81">
        <f t="shared" si="5"/>
        <v>40</v>
      </c>
      <c r="J22" s="81">
        <f t="shared" si="5"/>
        <v>10</v>
      </c>
      <c r="K22" s="81">
        <f t="shared" si="5"/>
        <v>160</v>
      </c>
      <c r="L22" s="81">
        <f t="shared" si="5"/>
        <v>0</v>
      </c>
      <c r="M22" s="81">
        <f t="shared" si="5"/>
        <v>0</v>
      </c>
    </row>
    <row r="23" spans="1:14" s="29" customFormat="1">
      <c r="A23" s="74"/>
      <c r="B23" s="20" t="s">
        <v>125</v>
      </c>
      <c r="C23" s="84">
        <v>40</v>
      </c>
      <c r="D23" s="82">
        <v>10</v>
      </c>
      <c r="E23" s="82">
        <v>160</v>
      </c>
      <c r="F23" s="82">
        <v>0</v>
      </c>
      <c r="G23" s="82">
        <v>0</v>
      </c>
      <c r="H23" s="79"/>
      <c r="I23" s="84">
        <v>40</v>
      </c>
      <c r="J23" s="82">
        <v>10</v>
      </c>
      <c r="K23" s="82">
        <v>160</v>
      </c>
      <c r="L23" s="82">
        <v>0</v>
      </c>
      <c r="M23" s="82">
        <v>0</v>
      </c>
    </row>
    <row r="24" spans="1:14" s="29" customFormat="1">
      <c r="A24" s="74"/>
      <c r="B24" s="20" t="s">
        <v>126</v>
      </c>
      <c r="C24" s="82">
        <v>512</v>
      </c>
      <c r="D24" s="82">
        <v>700</v>
      </c>
      <c r="E24" s="83">
        <v>750</v>
      </c>
      <c r="F24" s="83">
        <v>800</v>
      </c>
      <c r="G24" s="83">
        <v>850</v>
      </c>
      <c r="H24" s="79"/>
      <c r="I24" s="82">
        <v>0</v>
      </c>
      <c r="J24" s="82">
        <v>0</v>
      </c>
      <c r="K24" s="82">
        <v>0</v>
      </c>
      <c r="L24" s="82">
        <v>0</v>
      </c>
      <c r="M24" s="82">
        <v>0</v>
      </c>
    </row>
    <row r="25" spans="1:14" s="29" customFormat="1">
      <c r="A25" s="74"/>
      <c r="B25" s="75" t="s">
        <v>114</v>
      </c>
      <c r="C25" s="18">
        <f t="shared" ref="C25:M25" si="6">SUM(C26:C31)</f>
        <v>96102</v>
      </c>
      <c r="D25" s="18">
        <f t="shared" si="6"/>
        <v>100260</v>
      </c>
      <c r="E25" s="18">
        <f t="shared" si="6"/>
        <v>99300</v>
      </c>
      <c r="F25" s="18">
        <f t="shared" si="6"/>
        <v>110050</v>
      </c>
      <c r="G25" s="18">
        <f t="shared" si="6"/>
        <v>115300</v>
      </c>
      <c r="H25" s="18">
        <f t="shared" si="6"/>
        <v>0</v>
      </c>
      <c r="I25" s="18">
        <f t="shared" si="6"/>
        <v>9302</v>
      </c>
      <c r="J25" s="18">
        <f t="shared" si="6"/>
        <v>11260</v>
      </c>
      <c r="K25" s="18">
        <f t="shared" si="6"/>
        <v>300</v>
      </c>
      <c r="L25" s="18">
        <f t="shared" si="6"/>
        <v>550</v>
      </c>
      <c r="M25" s="18">
        <f t="shared" si="6"/>
        <v>300</v>
      </c>
    </row>
    <row r="26" spans="1:14" s="29" customFormat="1" ht="31.5">
      <c r="A26" s="74"/>
      <c r="B26" s="20" t="s">
        <v>151</v>
      </c>
      <c r="C26" s="82">
        <v>120</v>
      </c>
      <c r="D26" s="82">
        <v>260</v>
      </c>
      <c r="E26" s="82">
        <v>300</v>
      </c>
      <c r="F26" s="82">
        <v>300</v>
      </c>
      <c r="G26" s="82">
        <v>300</v>
      </c>
      <c r="H26" s="79"/>
      <c r="I26" s="82">
        <v>120</v>
      </c>
      <c r="J26" s="82">
        <v>260</v>
      </c>
      <c r="K26" s="82">
        <v>300</v>
      </c>
      <c r="L26" s="82">
        <v>300</v>
      </c>
      <c r="M26" s="82">
        <v>300</v>
      </c>
    </row>
    <row r="27" spans="1:14" s="29" customFormat="1">
      <c r="A27" s="74"/>
      <c r="B27" s="20" t="s">
        <v>148</v>
      </c>
      <c r="C27" s="30">
        <v>9182</v>
      </c>
      <c r="D27" s="85">
        <v>11000</v>
      </c>
      <c r="E27" s="85">
        <v>0</v>
      </c>
      <c r="F27" s="30">
        <v>250</v>
      </c>
      <c r="G27" s="30">
        <v>0</v>
      </c>
      <c r="H27" s="34"/>
      <c r="I27" s="30">
        <v>9182</v>
      </c>
      <c r="J27" s="85">
        <v>11000</v>
      </c>
      <c r="K27" s="85">
        <v>0</v>
      </c>
      <c r="L27" s="30">
        <v>250</v>
      </c>
      <c r="M27" s="30">
        <v>0</v>
      </c>
    </row>
    <row r="28" spans="1:14" s="29" customFormat="1">
      <c r="A28" s="74"/>
      <c r="B28" s="80" t="s">
        <v>177</v>
      </c>
      <c r="C28" s="86">
        <v>0</v>
      </c>
      <c r="D28" s="86">
        <v>0</v>
      </c>
      <c r="E28" s="87">
        <v>4000</v>
      </c>
      <c r="F28" s="86">
        <v>0</v>
      </c>
      <c r="G28" s="86">
        <v>0</v>
      </c>
      <c r="H28" s="94"/>
      <c r="I28" s="86">
        <v>0</v>
      </c>
      <c r="J28" s="86">
        <v>0</v>
      </c>
      <c r="K28" s="86">
        <v>0</v>
      </c>
      <c r="L28" s="86">
        <v>0</v>
      </c>
      <c r="M28" s="86">
        <v>0</v>
      </c>
    </row>
    <row r="29" spans="1:14" s="29" customFormat="1">
      <c r="A29" s="74"/>
      <c r="B29" s="80" t="s">
        <v>178</v>
      </c>
      <c r="C29" s="86">
        <v>0</v>
      </c>
      <c r="D29" s="86">
        <v>0</v>
      </c>
      <c r="E29" s="87">
        <v>0</v>
      </c>
      <c r="F29" s="86">
        <v>4500</v>
      </c>
      <c r="G29" s="86">
        <v>0</v>
      </c>
      <c r="H29" s="94"/>
      <c r="I29" s="86">
        <v>0</v>
      </c>
      <c r="J29" s="86">
        <v>0</v>
      </c>
      <c r="K29" s="86">
        <v>0</v>
      </c>
      <c r="L29" s="86">
        <v>0</v>
      </c>
      <c r="M29" s="86">
        <v>0</v>
      </c>
    </row>
    <row r="30" spans="1:14" s="29" customFormat="1">
      <c r="A30" s="74"/>
      <c r="B30" s="80" t="s">
        <v>179</v>
      </c>
      <c r="C30" s="86">
        <v>0</v>
      </c>
      <c r="D30" s="86">
        <v>0</v>
      </c>
      <c r="E30" s="87">
        <v>0</v>
      </c>
      <c r="F30" s="86">
        <v>0</v>
      </c>
      <c r="G30" s="86">
        <v>5000</v>
      </c>
      <c r="H30" s="94"/>
      <c r="I30" s="86">
        <v>0</v>
      </c>
      <c r="J30" s="86">
        <v>0</v>
      </c>
      <c r="K30" s="86">
        <v>0</v>
      </c>
      <c r="L30" s="86">
        <v>0</v>
      </c>
      <c r="M30" s="86">
        <v>0</v>
      </c>
    </row>
    <row r="31" spans="1:14" s="29" customFormat="1">
      <c r="A31" s="74"/>
      <c r="B31" s="80" t="s">
        <v>127</v>
      </c>
      <c r="C31" s="86">
        <v>86800</v>
      </c>
      <c r="D31" s="87">
        <v>89000</v>
      </c>
      <c r="E31" s="87">
        <v>95000</v>
      </c>
      <c r="F31" s="86">
        <v>105000</v>
      </c>
      <c r="G31" s="86">
        <v>110000</v>
      </c>
      <c r="H31" s="34"/>
      <c r="I31" s="86">
        <v>0</v>
      </c>
      <c r="J31" s="86">
        <v>0</v>
      </c>
      <c r="K31" s="86">
        <v>0</v>
      </c>
      <c r="L31" s="86">
        <v>0</v>
      </c>
      <c r="M31" s="86">
        <v>0</v>
      </c>
    </row>
    <row r="32" spans="1:14" s="29" customFormat="1" ht="47.25">
      <c r="A32" s="78"/>
      <c r="B32" s="19" t="s">
        <v>97</v>
      </c>
      <c r="C32" s="81">
        <f>SUM(C33:C35)</f>
        <v>66357</v>
      </c>
      <c r="D32" s="81">
        <f t="shared" ref="D32:M32" si="7">SUM(D33:D35)</f>
        <v>52452</v>
      </c>
      <c r="E32" s="81">
        <f t="shared" si="7"/>
        <v>80145</v>
      </c>
      <c r="F32" s="81">
        <f t="shared" si="7"/>
        <v>103926</v>
      </c>
      <c r="G32" s="81">
        <f t="shared" si="7"/>
        <v>139716</v>
      </c>
      <c r="H32" s="81">
        <f t="shared" si="7"/>
        <v>0</v>
      </c>
      <c r="I32" s="81">
        <f t="shared" si="7"/>
        <v>210</v>
      </c>
      <c r="J32" s="81">
        <f t="shared" si="7"/>
        <v>240</v>
      </c>
      <c r="K32" s="81">
        <f t="shared" si="7"/>
        <v>240</v>
      </c>
      <c r="L32" s="81">
        <f t="shared" si="7"/>
        <v>250</v>
      </c>
      <c r="M32" s="81">
        <f t="shared" si="7"/>
        <v>310</v>
      </c>
      <c r="N32" s="28"/>
    </row>
    <row r="33" spans="1:13" s="29" customFormat="1">
      <c r="A33" s="74"/>
      <c r="B33" s="33" t="s">
        <v>150</v>
      </c>
      <c r="C33" s="84">
        <v>210</v>
      </c>
      <c r="D33" s="82">
        <v>240</v>
      </c>
      <c r="E33" s="82">
        <v>240</v>
      </c>
      <c r="F33" s="82">
        <v>250</v>
      </c>
      <c r="G33" s="82">
        <v>310</v>
      </c>
      <c r="H33" s="88"/>
      <c r="I33" s="84">
        <v>210</v>
      </c>
      <c r="J33" s="82">
        <v>240</v>
      </c>
      <c r="K33" s="82">
        <v>240</v>
      </c>
      <c r="L33" s="82">
        <v>250</v>
      </c>
      <c r="M33" s="82">
        <v>310</v>
      </c>
    </row>
    <row r="34" spans="1:13" s="29" customFormat="1">
      <c r="A34" s="74"/>
      <c r="B34" s="76" t="s">
        <v>128</v>
      </c>
      <c r="C34" s="84">
        <v>48100</v>
      </c>
      <c r="D34" s="82">
        <v>38200</v>
      </c>
      <c r="E34" s="82">
        <v>14250</v>
      </c>
      <c r="F34" s="82">
        <v>12930</v>
      </c>
      <c r="G34" s="82">
        <v>13372</v>
      </c>
      <c r="H34" s="79"/>
      <c r="I34" s="82">
        <v>0</v>
      </c>
      <c r="J34" s="82">
        <v>0</v>
      </c>
      <c r="K34" s="82">
        <v>0</v>
      </c>
      <c r="L34" s="82">
        <v>0</v>
      </c>
      <c r="M34" s="82">
        <v>0</v>
      </c>
    </row>
    <row r="35" spans="1:13" s="29" customFormat="1" ht="31.5">
      <c r="A35" s="74"/>
      <c r="B35" s="20" t="s">
        <v>192</v>
      </c>
      <c r="C35" s="82">
        <v>18047</v>
      </c>
      <c r="D35" s="82">
        <v>14012</v>
      </c>
      <c r="E35" s="82">
        <v>65655</v>
      </c>
      <c r="F35" s="82">
        <v>90746</v>
      </c>
      <c r="G35" s="82">
        <v>126034</v>
      </c>
      <c r="H35" s="79"/>
      <c r="I35" s="82">
        <v>0</v>
      </c>
      <c r="J35" s="82">
        <v>0</v>
      </c>
      <c r="K35" s="82">
        <v>0</v>
      </c>
      <c r="L35" s="82">
        <v>0</v>
      </c>
      <c r="M35" s="82">
        <v>0</v>
      </c>
    </row>
    <row r="36" spans="1:13" s="32" customFormat="1" ht="85.5" customHeight="1">
      <c r="A36" s="91">
        <v>3</v>
      </c>
      <c r="B36" s="92" t="s">
        <v>59</v>
      </c>
      <c r="C36" s="93">
        <f t="shared" ref="C36:M36" si="8">SUM(C38+C52+C76)</f>
        <v>1300126</v>
      </c>
      <c r="D36" s="93">
        <f t="shared" si="8"/>
        <v>822504</v>
      </c>
      <c r="E36" s="93">
        <f t="shared" si="8"/>
        <v>1125654</v>
      </c>
      <c r="F36" s="93">
        <f t="shared" si="8"/>
        <v>1247466</v>
      </c>
      <c r="G36" s="93">
        <f t="shared" si="8"/>
        <v>918386</v>
      </c>
      <c r="H36" s="93">
        <f t="shared" si="8"/>
        <v>0</v>
      </c>
      <c r="I36" s="93">
        <f t="shared" si="8"/>
        <v>842071</v>
      </c>
      <c r="J36" s="93">
        <f t="shared" si="8"/>
        <v>659637</v>
      </c>
      <c r="K36" s="93">
        <f t="shared" si="8"/>
        <v>757972</v>
      </c>
      <c r="L36" s="93">
        <f t="shared" si="8"/>
        <v>902310</v>
      </c>
      <c r="M36" s="93">
        <f t="shared" si="8"/>
        <v>742002</v>
      </c>
    </row>
    <row r="37" spans="1:13" s="32" customFormat="1" ht="28.5" customHeight="1">
      <c r="A37" s="30"/>
      <c r="B37" s="33" t="s">
        <v>60</v>
      </c>
      <c r="C37" s="89"/>
      <c r="D37" s="90"/>
      <c r="E37" s="90"/>
      <c r="F37" s="89"/>
      <c r="G37" s="89"/>
      <c r="H37" s="35"/>
      <c r="I37" s="20"/>
      <c r="J37" s="20"/>
      <c r="K37" s="20"/>
      <c r="L37" s="20"/>
      <c r="M37" s="20"/>
    </row>
    <row r="38" spans="1:13" s="32" customFormat="1" ht="65.25" customHeight="1">
      <c r="A38" s="30">
        <v>4</v>
      </c>
      <c r="B38" s="22" t="s">
        <v>61</v>
      </c>
      <c r="C38" s="17">
        <f>SUM(C40+C43+C45+C48)</f>
        <v>346882</v>
      </c>
      <c r="D38" s="115">
        <f t="shared" ref="D38:M38" si="9">SUM(D40+D43+D45+D48)</f>
        <v>21120</v>
      </c>
      <c r="E38" s="115">
        <f t="shared" si="9"/>
        <v>10890</v>
      </c>
      <c r="F38" s="115">
        <f t="shared" si="9"/>
        <v>14400</v>
      </c>
      <c r="G38" s="115">
        <f t="shared" si="9"/>
        <v>15700</v>
      </c>
      <c r="H38" s="115">
        <f t="shared" si="9"/>
        <v>0</v>
      </c>
      <c r="I38" s="115">
        <f t="shared" si="9"/>
        <v>149</v>
      </c>
      <c r="J38" s="115">
        <f t="shared" si="9"/>
        <v>200</v>
      </c>
      <c r="K38" s="115">
        <f t="shared" si="9"/>
        <v>200</v>
      </c>
      <c r="L38" s="115">
        <f t="shared" si="9"/>
        <v>200</v>
      </c>
      <c r="M38" s="115">
        <f t="shared" si="9"/>
        <v>200</v>
      </c>
    </row>
    <row r="39" spans="1:13" s="32" customFormat="1" ht="30" customHeight="1">
      <c r="A39" s="30"/>
      <c r="B39" s="20" t="s">
        <v>58</v>
      </c>
      <c r="C39" s="30"/>
      <c r="D39" s="85"/>
      <c r="E39" s="85"/>
      <c r="F39" s="30"/>
      <c r="G39" s="30"/>
      <c r="H39" s="34"/>
      <c r="I39" s="30"/>
      <c r="J39" s="30"/>
      <c r="K39" s="30"/>
      <c r="L39" s="30"/>
      <c r="M39" s="30"/>
    </row>
    <row r="40" spans="1:13" s="32" customFormat="1" ht="35.25" customHeight="1">
      <c r="A40" s="74"/>
      <c r="B40" s="75" t="s">
        <v>105</v>
      </c>
      <c r="C40" s="17">
        <f>SUM(C42+C41)</f>
        <v>309865</v>
      </c>
      <c r="D40" s="127">
        <f t="shared" ref="D40:M40" si="10">SUM(D42+D41)</f>
        <v>0</v>
      </c>
      <c r="E40" s="127">
        <f t="shared" si="10"/>
        <v>120</v>
      </c>
      <c r="F40" s="127">
        <f t="shared" si="10"/>
        <v>0</v>
      </c>
      <c r="G40" s="127">
        <f t="shared" si="10"/>
        <v>0</v>
      </c>
      <c r="H40" s="127">
        <f t="shared" si="10"/>
        <v>0</v>
      </c>
      <c r="I40" s="127">
        <f t="shared" si="10"/>
        <v>0</v>
      </c>
      <c r="J40" s="127">
        <f t="shared" si="10"/>
        <v>0</v>
      </c>
      <c r="K40" s="127">
        <f t="shared" si="10"/>
        <v>0</v>
      </c>
      <c r="L40" s="127">
        <f t="shared" si="10"/>
        <v>0</v>
      </c>
      <c r="M40" s="127">
        <f t="shared" si="10"/>
        <v>0</v>
      </c>
    </row>
    <row r="41" spans="1:13" s="32" customFormat="1" ht="35.25" customHeight="1">
      <c r="A41" s="74"/>
      <c r="B41" s="128" t="s">
        <v>207</v>
      </c>
      <c r="C41" s="30">
        <v>309865</v>
      </c>
      <c r="D41" s="85">
        <v>0</v>
      </c>
      <c r="E41" s="85">
        <v>0</v>
      </c>
      <c r="F41" s="30">
        <v>0</v>
      </c>
      <c r="G41" s="30">
        <v>0</v>
      </c>
      <c r="H41" s="116"/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2" customFormat="1" ht="38.25" customHeight="1">
      <c r="A42" s="74"/>
      <c r="B42" s="20" t="s">
        <v>130</v>
      </c>
      <c r="C42" s="30">
        <v>0</v>
      </c>
      <c r="D42" s="85">
        <v>0</v>
      </c>
      <c r="E42" s="85">
        <v>120</v>
      </c>
      <c r="F42" s="30">
        <v>0</v>
      </c>
      <c r="G42" s="30">
        <v>0</v>
      </c>
      <c r="H42" s="34"/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2" customFormat="1" ht="38.25" customHeight="1">
      <c r="A43" s="30"/>
      <c r="B43" s="22" t="s">
        <v>107</v>
      </c>
      <c r="C43" s="115">
        <f>SUM(C44)</f>
        <v>0</v>
      </c>
      <c r="D43" s="115">
        <f t="shared" ref="D43" si="11">SUM(D44)</f>
        <v>0</v>
      </c>
      <c r="E43" s="115">
        <f t="shared" ref="E43" si="12">SUM(E44)</f>
        <v>120</v>
      </c>
      <c r="F43" s="115">
        <f t="shared" ref="F43" si="13">SUM(F44)</f>
        <v>0</v>
      </c>
      <c r="G43" s="115">
        <f t="shared" ref="G43" si="14">SUM(G44)</f>
        <v>0</v>
      </c>
      <c r="H43" s="115">
        <f t="shared" ref="H43" si="15">SUM(H44)</f>
        <v>0</v>
      </c>
      <c r="I43" s="115">
        <f t="shared" ref="I43" si="16">SUM(I44)</f>
        <v>0</v>
      </c>
      <c r="J43" s="115">
        <f t="shared" ref="J43" si="17">SUM(J44)</f>
        <v>0</v>
      </c>
      <c r="K43" s="115">
        <f t="shared" ref="K43" si="18">SUM(K44)</f>
        <v>0</v>
      </c>
      <c r="L43" s="115">
        <f t="shared" ref="L43" si="19">SUM(L44)</f>
        <v>0</v>
      </c>
      <c r="M43" s="115">
        <f t="shared" ref="M43" si="20">SUM(M44)</f>
        <v>0</v>
      </c>
    </row>
    <row r="44" spans="1:13" s="32" customFormat="1" ht="38.25" customHeight="1">
      <c r="A44" s="30"/>
      <c r="B44" s="20" t="s">
        <v>182</v>
      </c>
      <c r="C44" s="30">
        <v>0</v>
      </c>
      <c r="D44" s="85">
        <v>0</v>
      </c>
      <c r="E44" s="85">
        <v>120</v>
      </c>
      <c r="F44" s="30">
        <v>0</v>
      </c>
      <c r="G44" s="30">
        <v>0</v>
      </c>
      <c r="H44" s="94"/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2" customFormat="1" ht="33" customHeight="1">
      <c r="A45" s="74"/>
      <c r="B45" s="75" t="s">
        <v>108</v>
      </c>
      <c r="C45" s="17">
        <f>SUM(C46:C47)</f>
        <v>21</v>
      </c>
      <c r="D45" s="17">
        <f t="shared" ref="D45:M45" si="21">SUM(D46:D47)</f>
        <v>120</v>
      </c>
      <c r="E45" s="17">
        <f t="shared" si="21"/>
        <v>290</v>
      </c>
      <c r="F45" s="17">
        <f t="shared" si="21"/>
        <v>200</v>
      </c>
      <c r="G45" s="17">
        <f t="shared" si="21"/>
        <v>200</v>
      </c>
      <c r="H45" s="17">
        <f t="shared" si="21"/>
        <v>0</v>
      </c>
      <c r="I45" s="17">
        <f t="shared" si="21"/>
        <v>0</v>
      </c>
      <c r="J45" s="17">
        <f t="shared" si="21"/>
        <v>0</v>
      </c>
      <c r="K45" s="17">
        <f t="shared" si="21"/>
        <v>0</v>
      </c>
      <c r="L45" s="17">
        <f t="shared" si="21"/>
        <v>0</v>
      </c>
      <c r="M45" s="17">
        <f t="shared" si="21"/>
        <v>0</v>
      </c>
    </row>
    <row r="46" spans="1:13" s="32" customFormat="1" ht="27" customHeight="1">
      <c r="A46" s="77"/>
      <c r="B46" s="20" t="s">
        <v>131</v>
      </c>
      <c r="C46" s="30">
        <v>21</v>
      </c>
      <c r="D46" s="85">
        <v>0</v>
      </c>
      <c r="E46" s="85">
        <v>120</v>
      </c>
      <c r="F46" s="30">
        <v>0</v>
      </c>
      <c r="G46" s="30">
        <v>0</v>
      </c>
      <c r="H46" s="34"/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2" customFormat="1" ht="27" customHeight="1">
      <c r="A47" s="74"/>
      <c r="B47" s="20" t="s">
        <v>132</v>
      </c>
      <c r="C47" s="30">
        <v>0</v>
      </c>
      <c r="D47" s="85">
        <v>120</v>
      </c>
      <c r="E47" s="85">
        <v>170</v>
      </c>
      <c r="F47" s="30">
        <v>200</v>
      </c>
      <c r="G47" s="30">
        <v>200</v>
      </c>
      <c r="H47" s="30"/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2" customFormat="1" ht="33.75" customHeight="1">
      <c r="A48" s="74"/>
      <c r="B48" s="134" t="s">
        <v>110</v>
      </c>
      <c r="C48" s="135">
        <f t="shared" ref="C48:M48" si="22">SUM(C49:C51)</f>
        <v>36996</v>
      </c>
      <c r="D48" s="135">
        <f t="shared" si="22"/>
        <v>21000</v>
      </c>
      <c r="E48" s="135">
        <f t="shared" si="22"/>
        <v>10360</v>
      </c>
      <c r="F48" s="135">
        <f t="shared" si="22"/>
        <v>14200</v>
      </c>
      <c r="G48" s="135">
        <f t="shared" si="22"/>
        <v>15500</v>
      </c>
      <c r="H48" s="135">
        <f t="shared" si="22"/>
        <v>0</v>
      </c>
      <c r="I48" s="135">
        <f t="shared" si="22"/>
        <v>149</v>
      </c>
      <c r="J48" s="135">
        <f t="shared" si="22"/>
        <v>200</v>
      </c>
      <c r="K48" s="135">
        <f t="shared" si="22"/>
        <v>200</v>
      </c>
      <c r="L48" s="135">
        <f t="shared" si="22"/>
        <v>200</v>
      </c>
      <c r="M48" s="135">
        <f t="shared" si="22"/>
        <v>200</v>
      </c>
    </row>
    <row r="49" spans="1:13" s="32" customFormat="1" ht="27" customHeight="1">
      <c r="A49" s="74"/>
      <c r="B49" s="76" t="s">
        <v>133</v>
      </c>
      <c r="C49" s="129">
        <v>111</v>
      </c>
      <c r="D49" s="129">
        <v>200</v>
      </c>
      <c r="E49" s="129">
        <v>200</v>
      </c>
      <c r="F49" s="129">
        <v>200</v>
      </c>
      <c r="G49" s="129">
        <v>200</v>
      </c>
      <c r="H49" s="136"/>
      <c r="I49" s="129">
        <v>111</v>
      </c>
      <c r="J49" s="129">
        <v>200</v>
      </c>
      <c r="K49" s="129">
        <v>200</v>
      </c>
      <c r="L49" s="129">
        <v>200</v>
      </c>
      <c r="M49" s="129">
        <v>200</v>
      </c>
    </row>
    <row r="50" spans="1:13" s="32" customFormat="1" ht="27" customHeight="1">
      <c r="A50" s="74"/>
      <c r="B50" s="76" t="s">
        <v>180</v>
      </c>
      <c r="C50" s="129">
        <v>36825</v>
      </c>
      <c r="D50" s="129">
        <v>20800</v>
      </c>
      <c r="E50" s="129">
        <v>10000</v>
      </c>
      <c r="F50" s="129">
        <v>12000</v>
      </c>
      <c r="G50" s="129">
        <v>15000</v>
      </c>
      <c r="H50" s="136"/>
      <c r="I50" s="129">
        <v>0</v>
      </c>
      <c r="J50" s="129">
        <v>0</v>
      </c>
      <c r="K50" s="129">
        <v>0</v>
      </c>
      <c r="L50" s="129">
        <v>0</v>
      </c>
      <c r="M50" s="129">
        <v>0</v>
      </c>
    </row>
    <row r="51" spans="1:13" s="32" customFormat="1" ht="27" customHeight="1">
      <c r="A51" s="74"/>
      <c r="B51" s="76" t="s">
        <v>216</v>
      </c>
      <c r="C51" s="129">
        <v>60</v>
      </c>
      <c r="D51" s="129">
        <v>0</v>
      </c>
      <c r="E51" s="129">
        <v>160</v>
      </c>
      <c r="F51" s="129">
        <v>2000</v>
      </c>
      <c r="G51" s="129">
        <v>300</v>
      </c>
      <c r="H51" s="136"/>
      <c r="I51" s="129">
        <v>38</v>
      </c>
      <c r="J51" s="129">
        <v>0</v>
      </c>
      <c r="K51" s="129">
        <v>0</v>
      </c>
      <c r="L51" s="129">
        <v>0</v>
      </c>
      <c r="M51" s="129">
        <v>0</v>
      </c>
    </row>
    <row r="52" spans="1:13" s="32" customFormat="1" ht="64.5" customHeight="1">
      <c r="A52" s="30">
        <v>5</v>
      </c>
      <c r="B52" s="137" t="s">
        <v>62</v>
      </c>
      <c r="C52" s="138">
        <f t="shared" ref="C52:M52" si="23">SUM(C54+C58+C60+C66+C72+C70+C56+C68)</f>
        <v>20783</v>
      </c>
      <c r="D52" s="138">
        <f t="shared" si="23"/>
        <v>66947</v>
      </c>
      <c r="E52" s="138">
        <f t="shared" si="23"/>
        <v>280042</v>
      </c>
      <c r="F52" s="138">
        <f t="shared" si="23"/>
        <v>250956</v>
      </c>
      <c r="G52" s="138">
        <f t="shared" si="23"/>
        <v>80884</v>
      </c>
      <c r="H52" s="138">
        <f t="shared" si="23"/>
        <v>0</v>
      </c>
      <c r="I52" s="138">
        <f t="shared" si="23"/>
        <v>0</v>
      </c>
      <c r="J52" s="138">
        <f t="shared" si="23"/>
        <v>0</v>
      </c>
      <c r="K52" s="138">
        <f t="shared" si="23"/>
        <v>50</v>
      </c>
      <c r="L52" s="138">
        <f t="shared" si="23"/>
        <v>0</v>
      </c>
      <c r="M52" s="138">
        <f t="shared" si="23"/>
        <v>0</v>
      </c>
    </row>
    <row r="53" spans="1:13" s="32" customFormat="1" ht="30.75" customHeight="1">
      <c r="A53" s="30"/>
      <c r="B53" s="76" t="s">
        <v>58</v>
      </c>
      <c r="C53" s="129"/>
      <c r="D53" s="129"/>
      <c r="E53" s="129"/>
      <c r="F53" s="129"/>
      <c r="G53" s="129"/>
      <c r="H53" s="136"/>
      <c r="I53" s="129"/>
      <c r="J53" s="129"/>
      <c r="K53" s="129"/>
      <c r="L53" s="129"/>
      <c r="M53" s="129"/>
    </row>
    <row r="54" spans="1:13" s="32" customFormat="1" ht="30.75" customHeight="1">
      <c r="A54" s="30"/>
      <c r="B54" s="137" t="s">
        <v>174</v>
      </c>
      <c r="C54" s="135">
        <f>SUM(C55)</f>
        <v>0</v>
      </c>
      <c r="D54" s="135">
        <f t="shared" ref="D54:M54" si="24">SUM(D55)</f>
        <v>0</v>
      </c>
      <c r="E54" s="135">
        <f t="shared" si="24"/>
        <v>0</v>
      </c>
      <c r="F54" s="135">
        <f t="shared" si="24"/>
        <v>0</v>
      </c>
      <c r="G54" s="135">
        <f t="shared" si="24"/>
        <v>0</v>
      </c>
      <c r="H54" s="135">
        <f t="shared" si="24"/>
        <v>0</v>
      </c>
      <c r="I54" s="135">
        <f t="shared" si="24"/>
        <v>0</v>
      </c>
      <c r="J54" s="135">
        <f t="shared" si="24"/>
        <v>0</v>
      </c>
      <c r="K54" s="135">
        <f t="shared" si="24"/>
        <v>0</v>
      </c>
      <c r="L54" s="135">
        <f t="shared" si="24"/>
        <v>0</v>
      </c>
      <c r="M54" s="135">
        <f t="shared" si="24"/>
        <v>0</v>
      </c>
    </row>
    <row r="55" spans="1:13" s="32" customFormat="1" ht="30.75" customHeight="1">
      <c r="A55" s="30"/>
      <c r="B55" s="76" t="s">
        <v>146</v>
      </c>
      <c r="C55" s="129">
        <v>0</v>
      </c>
      <c r="D55" s="129">
        <v>0</v>
      </c>
      <c r="E55" s="129">
        <v>0</v>
      </c>
      <c r="F55" s="129">
        <v>0</v>
      </c>
      <c r="G55" s="129">
        <v>0</v>
      </c>
      <c r="H55" s="136"/>
      <c r="I55" s="129">
        <v>0</v>
      </c>
      <c r="J55" s="129">
        <v>0</v>
      </c>
      <c r="K55" s="129">
        <v>0</v>
      </c>
      <c r="L55" s="129">
        <v>0</v>
      </c>
      <c r="M55" s="129">
        <v>0</v>
      </c>
    </row>
    <row r="56" spans="1:13" s="32" customFormat="1" ht="30.75" customHeight="1">
      <c r="A56" s="30"/>
      <c r="B56" s="137" t="s">
        <v>107</v>
      </c>
      <c r="C56" s="135">
        <f>SUM(C57)</f>
        <v>0</v>
      </c>
      <c r="D56" s="135">
        <f t="shared" ref="D56:L56" si="25">SUM(D57)</f>
        <v>0</v>
      </c>
      <c r="E56" s="135">
        <f t="shared" si="25"/>
        <v>120</v>
      </c>
      <c r="F56" s="135">
        <f t="shared" si="25"/>
        <v>0</v>
      </c>
      <c r="G56" s="135">
        <f t="shared" si="25"/>
        <v>0</v>
      </c>
      <c r="H56" s="135">
        <f t="shared" si="25"/>
        <v>0</v>
      </c>
      <c r="I56" s="135">
        <f t="shared" si="25"/>
        <v>0</v>
      </c>
      <c r="J56" s="135">
        <f t="shared" si="25"/>
        <v>0</v>
      </c>
      <c r="K56" s="135">
        <f t="shared" si="25"/>
        <v>0</v>
      </c>
      <c r="L56" s="135">
        <f t="shared" si="25"/>
        <v>0</v>
      </c>
      <c r="M56" s="135">
        <v>0</v>
      </c>
    </row>
    <row r="57" spans="1:13" s="32" customFormat="1" ht="30.75" customHeight="1">
      <c r="A57" s="30"/>
      <c r="B57" s="76" t="s">
        <v>209</v>
      </c>
      <c r="C57" s="129">
        <v>0</v>
      </c>
      <c r="D57" s="129">
        <v>0</v>
      </c>
      <c r="E57" s="129">
        <v>120</v>
      </c>
      <c r="F57" s="129">
        <v>0</v>
      </c>
      <c r="G57" s="129">
        <v>0</v>
      </c>
      <c r="H57" s="136"/>
      <c r="I57" s="129">
        <v>0</v>
      </c>
      <c r="J57" s="129">
        <v>0</v>
      </c>
      <c r="K57" s="129">
        <v>0</v>
      </c>
      <c r="L57" s="129">
        <v>0</v>
      </c>
      <c r="M57" s="129">
        <v>0</v>
      </c>
    </row>
    <row r="58" spans="1:13" s="32" customFormat="1" ht="30.75" customHeight="1">
      <c r="A58" s="74"/>
      <c r="B58" s="134" t="s">
        <v>108</v>
      </c>
      <c r="C58" s="135">
        <f>SUM(C59)</f>
        <v>15685</v>
      </c>
      <c r="D58" s="135">
        <f t="shared" ref="D58:M58" si="26">SUM(D59)</f>
        <v>15980</v>
      </c>
      <c r="E58" s="135">
        <f t="shared" si="26"/>
        <v>16370</v>
      </c>
      <c r="F58" s="135">
        <f t="shared" si="26"/>
        <v>16550</v>
      </c>
      <c r="G58" s="135">
        <f t="shared" si="26"/>
        <v>16680</v>
      </c>
      <c r="H58" s="135">
        <f t="shared" si="26"/>
        <v>0</v>
      </c>
      <c r="I58" s="135">
        <f t="shared" si="26"/>
        <v>0</v>
      </c>
      <c r="J58" s="135">
        <f t="shared" si="26"/>
        <v>0</v>
      </c>
      <c r="K58" s="135">
        <f t="shared" si="26"/>
        <v>0</v>
      </c>
      <c r="L58" s="135">
        <f t="shared" si="26"/>
        <v>0</v>
      </c>
      <c r="M58" s="135">
        <f t="shared" si="26"/>
        <v>0</v>
      </c>
    </row>
    <row r="59" spans="1:13" s="32" customFormat="1" ht="30.75" customHeight="1">
      <c r="A59" s="74"/>
      <c r="B59" s="76" t="s">
        <v>134</v>
      </c>
      <c r="C59" s="129">
        <v>15685</v>
      </c>
      <c r="D59" s="129">
        <v>15980</v>
      </c>
      <c r="E59" s="129">
        <v>16370</v>
      </c>
      <c r="F59" s="129">
        <v>16550</v>
      </c>
      <c r="G59" s="129">
        <v>16680</v>
      </c>
      <c r="H59" s="129"/>
      <c r="I59" s="129">
        <v>0</v>
      </c>
      <c r="J59" s="129">
        <v>0</v>
      </c>
      <c r="K59" s="129">
        <v>0</v>
      </c>
      <c r="L59" s="129">
        <v>0</v>
      </c>
      <c r="M59" s="129">
        <v>0</v>
      </c>
    </row>
    <row r="60" spans="1:13" s="32" customFormat="1" ht="30.75" customHeight="1">
      <c r="A60" s="74"/>
      <c r="B60" s="134" t="s">
        <v>109</v>
      </c>
      <c r="C60" s="138">
        <f t="shared" ref="C60:M60" si="27">SUM(C61:C65)</f>
        <v>4781</v>
      </c>
      <c r="D60" s="138">
        <f t="shared" si="27"/>
        <v>26413</v>
      </c>
      <c r="E60" s="138">
        <f t="shared" si="27"/>
        <v>221974</v>
      </c>
      <c r="F60" s="138">
        <f t="shared" si="27"/>
        <v>151984</v>
      </c>
      <c r="G60" s="138">
        <f t="shared" si="27"/>
        <v>5400</v>
      </c>
      <c r="H60" s="138">
        <f t="shared" si="27"/>
        <v>0</v>
      </c>
      <c r="I60" s="138">
        <f t="shared" si="27"/>
        <v>0</v>
      </c>
      <c r="J60" s="138">
        <f t="shared" si="27"/>
        <v>0</v>
      </c>
      <c r="K60" s="138">
        <f t="shared" si="27"/>
        <v>0</v>
      </c>
      <c r="L60" s="138">
        <f t="shared" si="27"/>
        <v>0</v>
      </c>
      <c r="M60" s="138">
        <f t="shared" si="27"/>
        <v>0</v>
      </c>
    </row>
    <row r="61" spans="1:13" s="32" customFormat="1" ht="30.75" customHeight="1">
      <c r="A61" s="74"/>
      <c r="B61" s="76" t="s">
        <v>135</v>
      </c>
      <c r="C61" s="139">
        <v>4081</v>
      </c>
      <c r="D61" s="129">
        <v>6312</v>
      </c>
      <c r="E61" s="129">
        <v>4312</v>
      </c>
      <c r="F61" s="129">
        <v>4500</v>
      </c>
      <c r="G61" s="129">
        <v>4600</v>
      </c>
      <c r="H61" s="136"/>
      <c r="I61" s="129">
        <v>0</v>
      </c>
      <c r="J61" s="129">
        <v>0</v>
      </c>
      <c r="K61" s="129">
        <v>0</v>
      </c>
      <c r="L61" s="129">
        <v>0</v>
      </c>
      <c r="M61" s="129">
        <v>0</v>
      </c>
    </row>
    <row r="62" spans="1:13" s="32" customFormat="1" ht="30.75" customHeight="1">
      <c r="A62" s="74"/>
      <c r="B62" s="76" t="s">
        <v>215</v>
      </c>
      <c r="C62" s="129">
        <v>700</v>
      </c>
      <c r="D62" s="129">
        <v>700</v>
      </c>
      <c r="E62" s="129">
        <v>700</v>
      </c>
      <c r="F62" s="129">
        <v>800</v>
      </c>
      <c r="G62" s="129">
        <v>800</v>
      </c>
      <c r="H62" s="136"/>
      <c r="I62" s="129">
        <v>0</v>
      </c>
      <c r="J62" s="129">
        <v>0</v>
      </c>
      <c r="K62" s="129">
        <v>0</v>
      </c>
      <c r="L62" s="129">
        <v>0</v>
      </c>
      <c r="M62" s="129">
        <v>0</v>
      </c>
    </row>
    <row r="63" spans="1:13" s="32" customFormat="1" ht="30.75" customHeight="1">
      <c r="A63" s="74"/>
      <c r="B63" s="76" t="s">
        <v>244</v>
      </c>
      <c r="C63" s="129">
        <v>0</v>
      </c>
      <c r="D63" s="129">
        <v>19401</v>
      </c>
      <c r="E63" s="129">
        <v>0</v>
      </c>
      <c r="F63" s="129">
        <v>28000</v>
      </c>
      <c r="G63" s="129">
        <v>0</v>
      </c>
      <c r="H63" s="136"/>
      <c r="I63" s="129">
        <v>0</v>
      </c>
      <c r="J63" s="129">
        <v>0</v>
      </c>
      <c r="K63" s="129">
        <v>0</v>
      </c>
      <c r="L63" s="129">
        <v>0</v>
      </c>
      <c r="M63" s="129">
        <v>0</v>
      </c>
    </row>
    <row r="64" spans="1:13" s="32" customFormat="1" ht="30.75" customHeight="1">
      <c r="A64" s="74"/>
      <c r="B64" s="76" t="s">
        <v>220</v>
      </c>
      <c r="C64" s="129">
        <v>0</v>
      </c>
      <c r="D64" s="129">
        <v>0</v>
      </c>
      <c r="E64" s="129">
        <v>216962</v>
      </c>
      <c r="F64" s="129">
        <v>0</v>
      </c>
      <c r="G64" s="129">
        <v>0</v>
      </c>
      <c r="H64" s="136"/>
      <c r="I64" s="129">
        <v>0</v>
      </c>
      <c r="J64" s="129">
        <v>0</v>
      </c>
      <c r="K64" s="129">
        <v>0</v>
      </c>
      <c r="L64" s="129">
        <v>0</v>
      </c>
      <c r="M64" s="129">
        <v>0</v>
      </c>
    </row>
    <row r="65" spans="1:13" s="32" customFormat="1" ht="30.75" customHeight="1">
      <c r="A65" s="74"/>
      <c r="B65" s="76" t="s">
        <v>181</v>
      </c>
      <c r="C65" s="129">
        <v>0</v>
      </c>
      <c r="D65" s="139">
        <v>0</v>
      </c>
      <c r="E65" s="129">
        <v>0</v>
      </c>
      <c r="F65" s="129">
        <v>118684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</row>
    <row r="66" spans="1:13" s="32" customFormat="1" ht="30.75" customHeight="1">
      <c r="A66" s="74"/>
      <c r="B66" s="134" t="s">
        <v>97</v>
      </c>
      <c r="C66" s="135">
        <f t="shared" ref="C66:M66" si="28">SUM(C67:C67)</f>
        <v>0</v>
      </c>
      <c r="D66" s="135">
        <f t="shared" si="28"/>
        <v>22574</v>
      </c>
      <c r="E66" s="135">
        <f t="shared" si="28"/>
        <v>0</v>
      </c>
      <c r="F66" s="135">
        <f t="shared" si="28"/>
        <v>24000</v>
      </c>
      <c r="G66" s="135">
        <f t="shared" si="28"/>
        <v>0</v>
      </c>
      <c r="H66" s="135">
        <f t="shared" si="28"/>
        <v>0</v>
      </c>
      <c r="I66" s="135">
        <f t="shared" si="28"/>
        <v>0</v>
      </c>
      <c r="J66" s="135">
        <f t="shared" si="28"/>
        <v>0</v>
      </c>
      <c r="K66" s="135">
        <f t="shared" si="28"/>
        <v>0</v>
      </c>
      <c r="L66" s="135">
        <f t="shared" si="28"/>
        <v>0</v>
      </c>
      <c r="M66" s="135">
        <f t="shared" si="28"/>
        <v>0</v>
      </c>
    </row>
    <row r="67" spans="1:13" s="32" customFormat="1" ht="30.75" customHeight="1">
      <c r="A67" s="74"/>
      <c r="B67" s="76" t="s">
        <v>136</v>
      </c>
      <c r="C67" s="83">
        <v>0</v>
      </c>
      <c r="D67" s="83">
        <v>22574</v>
      </c>
      <c r="E67" s="83">
        <v>0</v>
      </c>
      <c r="F67" s="83">
        <v>24000</v>
      </c>
      <c r="G67" s="83">
        <v>0</v>
      </c>
      <c r="H67" s="140"/>
      <c r="I67" s="83">
        <v>0</v>
      </c>
      <c r="J67" s="83">
        <v>0</v>
      </c>
      <c r="K67" s="83">
        <v>0</v>
      </c>
      <c r="L67" s="83">
        <v>0</v>
      </c>
      <c r="M67" s="83">
        <v>0</v>
      </c>
    </row>
    <row r="68" spans="1:13" s="32" customFormat="1" ht="30.75" customHeight="1">
      <c r="A68" s="74"/>
      <c r="B68" s="137" t="s">
        <v>186</v>
      </c>
      <c r="C68" s="141">
        <f>SUM(C69)</f>
        <v>0</v>
      </c>
      <c r="D68" s="141">
        <f t="shared" ref="D68:M68" si="29">SUM(D69)</f>
        <v>1540</v>
      </c>
      <c r="E68" s="141">
        <f t="shared" si="29"/>
        <v>41278</v>
      </c>
      <c r="F68" s="141">
        <f t="shared" si="29"/>
        <v>58152</v>
      </c>
      <c r="G68" s="141">
        <f t="shared" si="29"/>
        <v>58704</v>
      </c>
      <c r="H68" s="141">
        <f t="shared" si="29"/>
        <v>0</v>
      </c>
      <c r="I68" s="141">
        <f t="shared" si="29"/>
        <v>0</v>
      </c>
      <c r="J68" s="141">
        <f t="shared" si="29"/>
        <v>0</v>
      </c>
      <c r="K68" s="141">
        <f t="shared" si="29"/>
        <v>0</v>
      </c>
      <c r="L68" s="141">
        <f t="shared" si="29"/>
        <v>0</v>
      </c>
      <c r="M68" s="141">
        <f t="shared" si="29"/>
        <v>0</v>
      </c>
    </row>
    <row r="69" spans="1:13" s="32" customFormat="1" ht="30.75" customHeight="1">
      <c r="A69" s="74"/>
      <c r="B69" s="76" t="s">
        <v>192</v>
      </c>
      <c r="C69" s="83">
        <v>0</v>
      </c>
      <c r="D69" s="83">
        <v>1540</v>
      </c>
      <c r="E69" s="83">
        <v>41278</v>
      </c>
      <c r="F69" s="83">
        <v>58152</v>
      </c>
      <c r="G69" s="83">
        <v>58704</v>
      </c>
      <c r="H69" s="140"/>
      <c r="I69" s="83">
        <v>0</v>
      </c>
      <c r="J69" s="83">
        <v>0</v>
      </c>
      <c r="K69" s="83">
        <v>0</v>
      </c>
      <c r="L69" s="83">
        <v>0</v>
      </c>
      <c r="M69" s="136">
        <v>0</v>
      </c>
    </row>
    <row r="70" spans="1:13" s="32" customFormat="1" ht="30.75" customHeight="1">
      <c r="A70" s="74"/>
      <c r="B70" s="134" t="s">
        <v>105</v>
      </c>
      <c r="C70" s="141">
        <f>SUM(C71)</f>
        <v>0</v>
      </c>
      <c r="D70" s="141">
        <f t="shared" ref="D70:M70" si="30">SUM(D71)</f>
        <v>0</v>
      </c>
      <c r="E70" s="141">
        <f t="shared" si="30"/>
        <v>50</v>
      </c>
      <c r="F70" s="141">
        <f t="shared" si="30"/>
        <v>0</v>
      </c>
      <c r="G70" s="141">
        <f t="shared" si="30"/>
        <v>0</v>
      </c>
      <c r="H70" s="141">
        <f t="shared" si="30"/>
        <v>0</v>
      </c>
      <c r="I70" s="141">
        <f t="shared" si="30"/>
        <v>0</v>
      </c>
      <c r="J70" s="141">
        <f t="shared" si="30"/>
        <v>0</v>
      </c>
      <c r="K70" s="141">
        <f t="shared" si="30"/>
        <v>50</v>
      </c>
      <c r="L70" s="141">
        <f t="shared" si="30"/>
        <v>0</v>
      </c>
      <c r="M70" s="141">
        <f t="shared" si="30"/>
        <v>0</v>
      </c>
    </row>
    <row r="71" spans="1:13" s="32" customFormat="1" ht="33.75" customHeight="1">
      <c r="A71" s="74"/>
      <c r="B71" s="76" t="s">
        <v>165</v>
      </c>
      <c r="C71" s="83">
        <v>0</v>
      </c>
      <c r="D71" s="83">
        <v>0</v>
      </c>
      <c r="E71" s="83">
        <v>50</v>
      </c>
      <c r="F71" s="83">
        <v>0</v>
      </c>
      <c r="G71" s="83">
        <v>0</v>
      </c>
      <c r="H71" s="140"/>
      <c r="I71" s="83">
        <v>0</v>
      </c>
      <c r="J71" s="83">
        <v>0</v>
      </c>
      <c r="K71" s="83">
        <v>50</v>
      </c>
      <c r="L71" s="83">
        <v>0</v>
      </c>
      <c r="M71" s="83">
        <v>0</v>
      </c>
    </row>
    <row r="72" spans="1:13" s="32" customFormat="1" ht="45" customHeight="1">
      <c r="A72" s="74"/>
      <c r="B72" s="121" t="s">
        <v>194</v>
      </c>
      <c r="C72" s="141">
        <f t="shared" ref="C72:M72" si="31">SUM(C73:C75)</f>
        <v>317</v>
      </c>
      <c r="D72" s="141">
        <f t="shared" si="31"/>
        <v>440</v>
      </c>
      <c r="E72" s="141">
        <f t="shared" si="31"/>
        <v>250</v>
      </c>
      <c r="F72" s="141">
        <f t="shared" si="31"/>
        <v>270</v>
      </c>
      <c r="G72" s="141">
        <f t="shared" si="31"/>
        <v>100</v>
      </c>
      <c r="H72" s="141">
        <f t="shared" si="31"/>
        <v>0</v>
      </c>
      <c r="I72" s="141">
        <f t="shared" si="31"/>
        <v>0</v>
      </c>
      <c r="J72" s="141">
        <f t="shared" si="31"/>
        <v>0</v>
      </c>
      <c r="K72" s="141">
        <f t="shared" si="31"/>
        <v>0</v>
      </c>
      <c r="L72" s="141">
        <f t="shared" si="31"/>
        <v>0</v>
      </c>
      <c r="M72" s="141">
        <f t="shared" si="31"/>
        <v>0</v>
      </c>
    </row>
    <row r="73" spans="1:13" s="32" customFormat="1" ht="27" customHeight="1">
      <c r="A73" s="74"/>
      <c r="B73" s="76" t="s">
        <v>137</v>
      </c>
      <c r="C73" s="83">
        <v>182</v>
      </c>
      <c r="D73" s="142">
        <v>40</v>
      </c>
      <c r="E73" s="83">
        <v>0</v>
      </c>
      <c r="F73" s="83">
        <v>0</v>
      </c>
      <c r="G73" s="83">
        <v>0</v>
      </c>
      <c r="H73" s="143"/>
      <c r="I73" s="83">
        <v>0</v>
      </c>
      <c r="J73" s="83">
        <v>0</v>
      </c>
      <c r="K73" s="83">
        <v>0</v>
      </c>
      <c r="L73" s="83">
        <v>0</v>
      </c>
      <c r="M73" s="83">
        <v>0</v>
      </c>
    </row>
    <row r="74" spans="1:13" s="32" customFormat="1" ht="39" customHeight="1">
      <c r="A74" s="74"/>
      <c r="B74" s="76" t="s">
        <v>175</v>
      </c>
      <c r="C74" s="83">
        <v>135</v>
      </c>
      <c r="D74" s="142">
        <v>0</v>
      </c>
      <c r="E74" s="83">
        <v>150</v>
      </c>
      <c r="F74" s="83">
        <v>170</v>
      </c>
      <c r="G74" s="83">
        <v>0</v>
      </c>
      <c r="H74" s="143"/>
      <c r="I74" s="83">
        <v>0</v>
      </c>
      <c r="J74" s="83">
        <v>0</v>
      </c>
      <c r="K74" s="83">
        <v>0</v>
      </c>
      <c r="L74" s="83">
        <v>0</v>
      </c>
      <c r="M74" s="83">
        <v>0</v>
      </c>
    </row>
    <row r="75" spans="1:13" s="32" customFormat="1" ht="27" customHeight="1">
      <c r="A75" s="74"/>
      <c r="B75" s="76" t="s">
        <v>138</v>
      </c>
      <c r="C75" s="83">
        <v>0</v>
      </c>
      <c r="D75" s="142">
        <v>400</v>
      </c>
      <c r="E75" s="83">
        <v>100</v>
      </c>
      <c r="F75" s="83">
        <v>100</v>
      </c>
      <c r="G75" s="83">
        <v>100</v>
      </c>
      <c r="H75" s="140"/>
      <c r="I75" s="83">
        <v>0</v>
      </c>
      <c r="J75" s="83">
        <v>0</v>
      </c>
      <c r="K75" s="83">
        <v>0</v>
      </c>
      <c r="L75" s="83">
        <v>0</v>
      </c>
      <c r="M75" s="83">
        <v>0</v>
      </c>
    </row>
    <row r="76" spans="1:13" s="32" customFormat="1" ht="64.5" customHeight="1">
      <c r="A76" s="30">
        <v>6</v>
      </c>
      <c r="B76" s="137" t="s">
        <v>63</v>
      </c>
      <c r="C76" s="135">
        <f t="shared" ref="C76:M76" si="32">SUM(C78+C84+C89+C92)</f>
        <v>932461</v>
      </c>
      <c r="D76" s="135">
        <f t="shared" si="32"/>
        <v>734437</v>
      </c>
      <c r="E76" s="135">
        <f t="shared" si="32"/>
        <v>834722</v>
      </c>
      <c r="F76" s="135">
        <f t="shared" si="32"/>
        <v>982110</v>
      </c>
      <c r="G76" s="135">
        <f t="shared" si="32"/>
        <v>821802</v>
      </c>
      <c r="H76" s="135">
        <f t="shared" si="32"/>
        <v>0</v>
      </c>
      <c r="I76" s="135">
        <f t="shared" si="32"/>
        <v>841922</v>
      </c>
      <c r="J76" s="135">
        <f t="shared" si="32"/>
        <v>659437</v>
      </c>
      <c r="K76" s="135">
        <f t="shared" si="32"/>
        <v>757722</v>
      </c>
      <c r="L76" s="135">
        <f t="shared" si="32"/>
        <v>902110</v>
      </c>
      <c r="M76" s="135">
        <f t="shared" si="32"/>
        <v>741802</v>
      </c>
    </row>
    <row r="77" spans="1:13" s="32" customFormat="1" ht="30" customHeight="1">
      <c r="A77" s="30"/>
      <c r="B77" s="76" t="s">
        <v>58</v>
      </c>
      <c r="C77" s="144"/>
      <c r="D77" s="144"/>
      <c r="E77" s="144"/>
      <c r="F77" s="144"/>
      <c r="G77" s="144"/>
      <c r="H77" s="145"/>
      <c r="I77" s="76"/>
      <c r="J77" s="76"/>
      <c r="K77" s="76"/>
      <c r="L77" s="76"/>
      <c r="M77" s="76"/>
    </row>
    <row r="78" spans="1:13" s="32" customFormat="1" ht="27" customHeight="1">
      <c r="A78" s="74"/>
      <c r="B78" s="137" t="s">
        <v>139</v>
      </c>
      <c r="C78" s="135">
        <f>SUM(C79:C83)</f>
        <v>799540</v>
      </c>
      <c r="D78" s="135">
        <f t="shared" ref="D78:L78" si="33">SUM(D79:D83)</f>
        <v>692944</v>
      </c>
      <c r="E78" s="135">
        <f t="shared" si="33"/>
        <v>794092</v>
      </c>
      <c r="F78" s="135">
        <f t="shared" si="33"/>
        <v>940690</v>
      </c>
      <c r="G78" s="135">
        <f t="shared" si="33"/>
        <v>779780</v>
      </c>
      <c r="H78" s="135">
        <f t="shared" si="33"/>
        <v>0</v>
      </c>
      <c r="I78" s="135">
        <f t="shared" si="33"/>
        <v>709001</v>
      </c>
      <c r="J78" s="135">
        <f t="shared" si="33"/>
        <v>617944</v>
      </c>
      <c r="K78" s="135">
        <f t="shared" si="33"/>
        <v>717092</v>
      </c>
      <c r="L78" s="135">
        <f t="shared" si="33"/>
        <v>860690</v>
      </c>
      <c r="M78" s="135">
        <f>SUM(M79:M83)</f>
        <v>699780</v>
      </c>
    </row>
    <row r="79" spans="1:13" s="32" customFormat="1" ht="27" customHeight="1">
      <c r="A79" s="74"/>
      <c r="B79" s="76" t="s">
        <v>140</v>
      </c>
      <c r="C79" s="129">
        <v>34875</v>
      </c>
      <c r="D79" s="129">
        <v>35000</v>
      </c>
      <c r="E79" s="129">
        <v>35000</v>
      </c>
      <c r="F79" s="129">
        <v>38000</v>
      </c>
      <c r="G79" s="129">
        <v>38000</v>
      </c>
      <c r="H79" s="136"/>
      <c r="I79" s="129">
        <v>34875</v>
      </c>
      <c r="J79" s="129">
        <v>35000</v>
      </c>
      <c r="K79" s="129">
        <v>35000</v>
      </c>
      <c r="L79" s="129">
        <v>38000</v>
      </c>
      <c r="M79" s="129">
        <v>38000</v>
      </c>
    </row>
    <row r="80" spans="1:13" s="32" customFormat="1" ht="27" customHeight="1">
      <c r="A80" s="74"/>
      <c r="B80" s="76" t="s">
        <v>208</v>
      </c>
      <c r="C80" s="129">
        <v>15347</v>
      </c>
      <c r="D80" s="129">
        <v>80000</v>
      </c>
      <c r="E80" s="129">
        <v>150000</v>
      </c>
      <c r="F80" s="129">
        <v>270000</v>
      </c>
      <c r="G80" s="129">
        <v>0</v>
      </c>
      <c r="H80" s="136"/>
      <c r="I80" s="129">
        <v>15347</v>
      </c>
      <c r="J80" s="129">
        <v>80000</v>
      </c>
      <c r="K80" s="129">
        <v>150000</v>
      </c>
      <c r="L80" s="129">
        <v>270000</v>
      </c>
      <c r="M80" s="129">
        <v>0</v>
      </c>
    </row>
    <row r="81" spans="1:13" s="32" customFormat="1" ht="27" customHeight="1">
      <c r="A81" s="74"/>
      <c r="B81" s="76" t="s">
        <v>141</v>
      </c>
      <c r="C81" s="129">
        <v>90539</v>
      </c>
      <c r="D81" s="129">
        <v>75000</v>
      </c>
      <c r="E81" s="129">
        <v>77000</v>
      </c>
      <c r="F81" s="129">
        <v>80000</v>
      </c>
      <c r="G81" s="129">
        <v>80000</v>
      </c>
      <c r="H81" s="136"/>
      <c r="I81" s="129">
        <v>0</v>
      </c>
      <c r="J81" s="129">
        <v>0</v>
      </c>
      <c r="K81" s="129">
        <v>0</v>
      </c>
      <c r="L81" s="129">
        <v>0</v>
      </c>
      <c r="M81" s="129">
        <v>0</v>
      </c>
    </row>
    <row r="82" spans="1:13" s="32" customFormat="1" ht="27" customHeight="1">
      <c r="A82" s="74"/>
      <c r="B82" s="76" t="s">
        <v>142</v>
      </c>
      <c r="C82" s="129">
        <v>466725</v>
      </c>
      <c r="D82" s="129">
        <v>320000</v>
      </c>
      <c r="E82" s="129">
        <v>340000</v>
      </c>
      <c r="F82" s="129">
        <v>350000</v>
      </c>
      <c r="G82" s="129">
        <v>450000</v>
      </c>
      <c r="H82" s="136"/>
      <c r="I82" s="129">
        <v>466725</v>
      </c>
      <c r="J82" s="129">
        <v>320000</v>
      </c>
      <c r="K82" s="129">
        <v>340000</v>
      </c>
      <c r="L82" s="129">
        <v>350000</v>
      </c>
      <c r="M82" s="129">
        <v>450000</v>
      </c>
    </row>
    <row r="83" spans="1:13" s="32" customFormat="1" ht="27" customHeight="1">
      <c r="A83" s="74"/>
      <c r="B83" s="76" t="s">
        <v>143</v>
      </c>
      <c r="C83" s="129">
        <v>192054</v>
      </c>
      <c r="D83" s="129">
        <v>182944</v>
      </c>
      <c r="E83" s="129">
        <v>192092</v>
      </c>
      <c r="F83" s="129">
        <v>202690</v>
      </c>
      <c r="G83" s="129">
        <v>211780</v>
      </c>
      <c r="H83" s="136"/>
      <c r="I83" s="129">
        <v>192054</v>
      </c>
      <c r="J83" s="129">
        <v>182944</v>
      </c>
      <c r="K83" s="129">
        <v>192092</v>
      </c>
      <c r="L83" s="129">
        <v>202690</v>
      </c>
      <c r="M83" s="129">
        <v>211780</v>
      </c>
    </row>
    <row r="84" spans="1:13" s="32" customFormat="1" ht="51" customHeight="1">
      <c r="A84" s="74"/>
      <c r="B84" s="121" t="s">
        <v>100</v>
      </c>
      <c r="C84" s="135">
        <f>SUM(C85:C88)</f>
        <v>635</v>
      </c>
      <c r="D84" s="135">
        <f t="shared" ref="D84:M84" si="34">SUM(D85:D88)</f>
        <v>1030</v>
      </c>
      <c r="E84" s="135">
        <f t="shared" si="34"/>
        <v>630</v>
      </c>
      <c r="F84" s="135">
        <f t="shared" si="34"/>
        <v>620</v>
      </c>
      <c r="G84" s="135">
        <f t="shared" si="34"/>
        <v>622</v>
      </c>
      <c r="H84" s="135">
        <f t="shared" si="34"/>
        <v>0</v>
      </c>
      <c r="I84" s="135">
        <f t="shared" si="34"/>
        <v>635</v>
      </c>
      <c r="J84" s="135">
        <f t="shared" si="34"/>
        <v>1030</v>
      </c>
      <c r="K84" s="135">
        <f t="shared" si="34"/>
        <v>630</v>
      </c>
      <c r="L84" s="135">
        <f t="shared" si="34"/>
        <v>620</v>
      </c>
      <c r="M84" s="135">
        <f t="shared" si="34"/>
        <v>622</v>
      </c>
    </row>
    <row r="85" spans="1:13" s="32" customFormat="1" ht="20.25" customHeight="1">
      <c r="A85" s="74"/>
      <c r="B85" s="146" t="s">
        <v>183</v>
      </c>
      <c r="C85" s="129">
        <v>0</v>
      </c>
      <c r="D85" s="129">
        <v>0</v>
      </c>
      <c r="E85" s="129">
        <v>15</v>
      </c>
      <c r="F85" s="129">
        <v>20</v>
      </c>
      <c r="G85" s="129">
        <v>22</v>
      </c>
      <c r="H85" s="147"/>
      <c r="I85" s="129">
        <v>0</v>
      </c>
      <c r="J85" s="129">
        <v>0</v>
      </c>
      <c r="K85" s="129">
        <v>15</v>
      </c>
      <c r="L85" s="129">
        <v>20</v>
      </c>
      <c r="M85" s="129">
        <v>22</v>
      </c>
    </row>
    <row r="86" spans="1:13" s="32" customFormat="1" ht="18.75" customHeight="1">
      <c r="A86" s="74"/>
      <c r="B86" s="146" t="s">
        <v>184</v>
      </c>
      <c r="C86" s="129">
        <v>0</v>
      </c>
      <c r="D86" s="129">
        <v>0</v>
      </c>
      <c r="E86" s="129">
        <v>15</v>
      </c>
      <c r="F86" s="129">
        <v>0</v>
      </c>
      <c r="G86" s="129">
        <v>0</v>
      </c>
      <c r="H86" s="147"/>
      <c r="I86" s="129">
        <v>0</v>
      </c>
      <c r="J86" s="129">
        <v>0</v>
      </c>
      <c r="K86" s="129">
        <v>15</v>
      </c>
      <c r="L86" s="129">
        <v>0</v>
      </c>
      <c r="M86" s="129">
        <v>0</v>
      </c>
    </row>
    <row r="87" spans="1:13" s="32" customFormat="1" ht="18.75" customHeight="1">
      <c r="A87" s="74"/>
      <c r="B87" s="146" t="s">
        <v>193</v>
      </c>
      <c r="C87" s="129">
        <v>0</v>
      </c>
      <c r="D87" s="129">
        <v>530</v>
      </c>
      <c r="E87" s="129">
        <v>0</v>
      </c>
      <c r="F87" s="129">
        <v>0</v>
      </c>
      <c r="G87" s="129">
        <v>0</v>
      </c>
      <c r="H87" s="147"/>
      <c r="I87" s="129">
        <v>0</v>
      </c>
      <c r="J87" s="129">
        <v>530</v>
      </c>
      <c r="K87" s="129">
        <v>0</v>
      </c>
      <c r="L87" s="129">
        <v>0</v>
      </c>
      <c r="M87" s="129">
        <v>0</v>
      </c>
    </row>
    <row r="88" spans="1:13" s="32" customFormat="1" ht="27" customHeight="1">
      <c r="A88" s="74"/>
      <c r="B88" s="76" t="s">
        <v>144</v>
      </c>
      <c r="C88" s="129">
        <v>635</v>
      </c>
      <c r="D88" s="129">
        <v>500</v>
      </c>
      <c r="E88" s="129">
        <v>600</v>
      </c>
      <c r="F88" s="129">
        <v>600</v>
      </c>
      <c r="G88" s="129">
        <v>600</v>
      </c>
      <c r="H88" s="136"/>
      <c r="I88" s="129">
        <v>635</v>
      </c>
      <c r="J88" s="129">
        <v>500</v>
      </c>
      <c r="K88" s="129">
        <v>600</v>
      </c>
      <c r="L88" s="129">
        <v>600</v>
      </c>
      <c r="M88" s="129">
        <v>600</v>
      </c>
    </row>
    <row r="89" spans="1:13" s="32" customFormat="1" ht="53.25" customHeight="1">
      <c r="A89" s="74"/>
      <c r="B89" s="121" t="s">
        <v>97</v>
      </c>
      <c r="C89" s="135">
        <f>C90+C91</f>
        <v>132286</v>
      </c>
      <c r="D89" s="135">
        <f t="shared" ref="D89:M89" si="35">D90+D91</f>
        <v>40363</v>
      </c>
      <c r="E89" s="135">
        <f t="shared" si="35"/>
        <v>40000</v>
      </c>
      <c r="F89" s="135">
        <f t="shared" si="35"/>
        <v>40800</v>
      </c>
      <c r="G89" s="135">
        <f t="shared" si="35"/>
        <v>41400</v>
      </c>
      <c r="H89" s="135">
        <f t="shared" si="35"/>
        <v>0</v>
      </c>
      <c r="I89" s="135">
        <f t="shared" si="35"/>
        <v>132286</v>
      </c>
      <c r="J89" s="135">
        <f t="shared" si="35"/>
        <v>40363</v>
      </c>
      <c r="K89" s="135">
        <f t="shared" si="35"/>
        <v>40000</v>
      </c>
      <c r="L89" s="135">
        <f t="shared" si="35"/>
        <v>40800</v>
      </c>
      <c r="M89" s="135">
        <f t="shared" si="35"/>
        <v>41400</v>
      </c>
    </row>
    <row r="90" spans="1:13" s="32" customFormat="1" ht="27" customHeight="1">
      <c r="A90" s="74"/>
      <c r="B90" s="76" t="s">
        <v>145</v>
      </c>
      <c r="C90" s="129">
        <v>59654</v>
      </c>
      <c r="D90" s="129">
        <v>23853</v>
      </c>
      <c r="E90" s="129">
        <v>27000</v>
      </c>
      <c r="F90" s="129">
        <v>27000</v>
      </c>
      <c r="G90" s="129">
        <v>27000</v>
      </c>
      <c r="H90" s="136"/>
      <c r="I90" s="129">
        <v>59654</v>
      </c>
      <c r="J90" s="129">
        <v>23853</v>
      </c>
      <c r="K90" s="129">
        <v>27000</v>
      </c>
      <c r="L90" s="129">
        <v>27000</v>
      </c>
      <c r="M90" s="129">
        <v>27000</v>
      </c>
    </row>
    <row r="91" spans="1:13" s="32" customFormat="1" ht="33.75" customHeight="1">
      <c r="A91" s="74"/>
      <c r="B91" s="76" t="s">
        <v>146</v>
      </c>
      <c r="C91" s="129">
        <v>72632</v>
      </c>
      <c r="D91" s="129">
        <v>16510</v>
      </c>
      <c r="E91" s="129">
        <v>13000</v>
      </c>
      <c r="F91" s="129">
        <v>13800</v>
      </c>
      <c r="G91" s="129">
        <v>14400</v>
      </c>
      <c r="H91" s="136"/>
      <c r="I91" s="129">
        <v>72632</v>
      </c>
      <c r="J91" s="129">
        <v>16510</v>
      </c>
      <c r="K91" s="129">
        <v>13000</v>
      </c>
      <c r="L91" s="129">
        <v>13800</v>
      </c>
      <c r="M91" s="129">
        <v>14400</v>
      </c>
    </row>
    <row r="92" spans="1:13" s="32" customFormat="1" ht="36.75" customHeight="1">
      <c r="A92" s="74"/>
      <c r="B92" s="134" t="s">
        <v>104</v>
      </c>
      <c r="C92" s="135">
        <f>C93</f>
        <v>0</v>
      </c>
      <c r="D92" s="135">
        <f t="shared" ref="D92:M92" si="36">D93</f>
        <v>100</v>
      </c>
      <c r="E92" s="135">
        <f t="shared" si="36"/>
        <v>0</v>
      </c>
      <c r="F92" s="135">
        <f t="shared" si="36"/>
        <v>0</v>
      </c>
      <c r="G92" s="135">
        <f t="shared" si="36"/>
        <v>0</v>
      </c>
      <c r="H92" s="135">
        <f t="shared" si="36"/>
        <v>0</v>
      </c>
      <c r="I92" s="135">
        <f t="shared" si="36"/>
        <v>0</v>
      </c>
      <c r="J92" s="135">
        <f t="shared" si="36"/>
        <v>100</v>
      </c>
      <c r="K92" s="135">
        <f t="shared" si="36"/>
        <v>0</v>
      </c>
      <c r="L92" s="135">
        <f t="shared" si="36"/>
        <v>0</v>
      </c>
      <c r="M92" s="135">
        <f t="shared" si="36"/>
        <v>0</v>
      </c>
    </row>
    <row r="93" spans="1:13" s="32" customFormat="1" ht="33.75" customHeight="1">
      <c r="A93" s="74"/>
      <c r="B93" s="76" t="s">
        <v>147</v>
      </c>
      <c r="C93" s="129">
        <v>0</v>
      </c>
      <c r="D93" s="129">
        <v>100</v>
      </c>
      <c r="E93" s="129">
        <v>0</v>
      </c>
      <c r="F93" s="129">
        <v>0</v>
      </c>
      <c r="G93" s="129">
        <v>0</v>
      </c>
      <c r="H93" s="136"/>
      <c r="I93" s="129">
        <v>0</v>
      </c>
      <c r="J93" s="129">
        <v>100</v>
      </c>
      <c r="K93" s="129">
        <v>0</v>
      </c>
      <c r="L93" s="129">
        <v>0</v>
      </c>
      <c r="M93" s="129">
        <v>0</v>
      </c>
    </row>
    <row r="94" spans="1:13" s="32" customFormat="1" ht="84" customHeight="1">
      <c r="A94" s="30">
        <v>7</v>
      </c>
      <c r="B94" s="137" t="s">
        <v>64</v>
      </c>
      <c r="C94" s="135">
        <f>SUM(C97)</f>
        <v>195548.1</v>
      </c>
      <c r="D94" s="135">
        <f t="shared" ref="D94:G94" si="37">SUM(D97)</f>
        <v>158500</v>
      </c>
      <c r="E94" s="135">
        <f t="shared" si="37"/>
        <v>160000</v>
      </c>
      <c r="F94" s="135">
        <f t="shared" si="37"/>
        <v>162000</v>
      </c>
      <c r="G94" s="135">
        <f t="shared" si="37"/>
        <v>165000</v>
      </c>
      <c r="H94" s="145"/>
      <c r="I94" s="137" t="s">
        <v>65</v>
      </c>
      <c r="J94" s="137" t="s">
        <v>65</v>
      </c>
      <c r="K94" s="137" t="s">
        <v>65</v>
      </c>
      <c r="L94" s="137" t="s">
        <v>65</v>
      </c>
      <c r="M94" s="137" t="s">
        <v>65</v>
      </c>
    </row>
    <row r="95" spans="1:13" s="32" customFormat="1" ht="49.5" customHeight="1">
      <c r="A95" s="30"/>
      <c r="B95" s="76" t="s">
        <v>66</v>
      </c>
      <c r="C95" s="144"/>
      <c r="D95" s="144"/>
      <c r="E95" s="144"/>
      <c r="F95" s="144"/>
      <c r="G95" s="144"/>
      <c r="H95" s="145"/>
      <c r="I95" s="76" t="s">
        <v>65</v>
      </c>
      <c r="J95" s="76" t="s">
        <v>65</v>
      </c>
      <c r="K95" s="76" t="s">
        <v>65</v>
      </c>
      <c r="L95" s="76" t="s">
        <v>65</v>
      </c>
      <c r="M95" s="76" t="s">
        <v>65</v>
      </c>
    </row>
    <row r="96" spans="1:13" s="32" customFormat="1">
      <c r="A96" s="30"/>
      <c r="B96" s="76" t="s">
        <v>67</v>
      </c>
      <c r="C96" s="144"/>
      <c r="D96" s="144"/>
      <c r="E96" s="144"/>
      <c r="F96" s="144"/>
      <c r="G96" s="144"/>
      <c r="H96" s="145"/>
      <c r="I96" s="76" t="s">
        <v>65</v>
      </c>
      <c r="J96" s="76" t="s">
        <v>65</v>
      </c>
      <c r="K96" s="76" t="s">
        <v>65</v>
      </c>
      <c r="L96" s="76" t="s">
        <v>65</v>
      </c>
      <c r="M96" s="76" t="s">
        <v>65</v>
      </c>
    </row>
    <row r="97" spans="1:13" s="32" customFormat="1" ht="27" customHeight="1">
      <c r="A97" s="30"/>
      <c r="B97" s="148" t="s">
        <v>148</v>
      </c>
      <c r="C97" s="149">
        <v>195548.1</v>
      </c>
      <c r="D97" s="130">
        <v>158500</v>
      </c>
      <c r="E97" s="130">
        <v>160000</v>
      </c>
      <c r="F97" s="130">
        <v>162000</v>
      </c>
      <c r="G97" s="130">
        <v>165000</v>
      </c>
      <c r="H97" s="125">
        <v>101000</v>
      </c>
      <c r="I97" s="148" t="s">
        <v>65</v>
      </c>
      <c r="J97" s="76" t="s">
        <v>65</v>
      </c>
      <c r="K97" s="76" t="s">
        <v>65</v>
      </c>
      <c r="L97" s="76" t="s">
        <v>65</v>
      </c>
      <c r="M97" s="76" t="s">
        <v>65</v>
      </c>
    </row>
    <row r="98" spans="1:13" s="32" customFormat="1" ht="39.75" customHeight="1">
      <c r="A98" s="30">
        <v>8</v>
      </c>
      <c r="B98" s="137" t="s">
        <v>149</v>
      </c>
      <c r="C98" s="135">
        <f>SUM(C100)</f>
        <v>6242</v>
      </c>
      <c r="D98" s="135">
        <f>SUM(D100)</f>
        <v>6330</v>
      </c>
      <c r="E98" s="135">
        <f>SUM(E100)</f>
        <v>6540</v>
      </c>
      <c r="F98" s="135">
        <f>SUM(F100)</f>
        <v>6800</v>
      </c>
      <c r="G98" s="135">
        <f>SUM(G100)</f>
        <v>7100</v>
      </c>
      <c r="H98" s="150"/>
      <c r="I98" s="137" t="s">
        <v>65</v>
      </c>
      <c r="J98" s="137" t="s">
        <v>65</v>
      </c>
      <c r="K98" s="137" t="s">
        <v>65</v>
      </c>
      <c r="L98" s="137" t="s">
        <v>65</v>
      </c>
      <c r="M98" s="137" t="s">
        <v>65</v>
      </c>
    </row>
    <row r="99" spans="1:13" s="32" customFormat="1" ht="27" customHeight="1">
      <c r="A99" s="30"/>
      <c r="B99" s="76" t="s">
        <v>68</v>
      </c>
      <c r="C99" s="129"/>
      <c r="D99" s="129"/>
      <c r="E99" s="129"/>
      <c r="F99" s="129"/>
      <c r="G99" s="129"/>
      <c r="H99" s="145"/>
      <c r="I99" s="76" t="s">
        <v>65</v>
      </c>
      <c r="J99" s="76" t="s">
        <v>65</v>
      </c>
      <c r="K99" s="76" t="s">
        <v>65</v>
      </c>
      <c r="L99" s="76" t="s">
        <v>65</v>
      </c>
      <c r="M99" s="76" t="s">
        <v>65</v>
      </c>
    </row>
    <row r="100" spans="1:13" s="32" customFormat="1" ht="27" customHeight="1">
      <c r="A100" s="30"/>
      <c r="B100" s="76" t="s">
        <v>148</v>
      </c>
      <c r="C100" s="129">
        <v>6242</v>
      </c>
      <c r="D100" s="130">
        <v>6330</v>
      </c>
      <c r="E100" s="130">
        <v>6540</v>
      </c>
      <c r="F100" s="130">
        <v>6800</v>
      </c>
      <c r="G100" s="130">
        <v>7100</v>
      </c>
      <c r="H100" s="145"/>
      <c r="I100" s="76" t="s">
        <v>65</v>
      </c>
      <c r="J100" s="76" t="s">
        <v>65</v>
      </c>
      <c r="K100" s="76" t="s">
        <v>65</v>
      </c>
      <c r="L100" s="76" t="s">
        <v>65</v>
      </c>
      <c r="M100" s="76" t="s">
        <v>65</v>
      </c>
    </row>
    <row r="101" spans="1:13" s="32" customFormat="1" ht="39.75" customHeight="1">
      <c r="A101" s="34"/>
      <c r="B101" s="177"/>
      <c r="C101" s="177"/>
      <c r="D101" s="177"/>
      <c r="E101" s="177"/>
      <c r="F101" s="177"/>
      <c r="G101" s="177"/>
    </row>
    <row r="102" spans="1:13" s="32" customFormat="1" ht="18.75">
      <c r="A102" s="34"/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</row>
    <row r="103" spans="1:13" s="32" customFormat="1">
      <c r="A103" s="34"/>
      <c r="B103" s="14"/>
      <c r="C103" s="14"/>
      <c r="D103" s="11"/>
      <c r="E103" s="11"/>
      <c r="F103" s="11"/>
      <c r="G103" s="11"/>
      <c r="H103" s="11"/>
    </row>
    <row r="104" spans="1:13" s="32" customFormat="1">
      <c r="A104" s="34"/>
      <c r="B104" s="173" t="s">
        <v>157</v>
      </c>
      <c r="C104" s="173"/>
      <c r="D104" s="173"/>
      <c r="E104" s="173"/>
      <c r="F104" s="173"/>
      <c r="G104" s="173"/>
      <c r="H104" s="173"/>
    </row>
    <row r="105" spans="1:13" s="32" customFormat="1">
      <c r="A105" s="34"/>
      <c r="B105" s="173" t="s">
        <v>168</v>
      </c>
      <c r="C105" s="173"/>
      <c r="D105" s="173"/>
      <c r="E105" s="173"/>
      <c r="F105" s="173"/>
      <c r="G105" s="173"/>
      <c r="H105" s="173"/>
    </row>
    <row r="106" spans="1:13" s="32" customFormat="1">
      <c r="A106" s="34"/>
      <c r="B106" s="35"/>
      <c r="C106" s="35"/>
      <c r="D106" s="35"/>
      <c r="E106" s="35"/>
      <c r="F106" s="35"/>
      <c r="G106" s="35"/>
    </row>
    <row r="107" spans="1:13" s="32" customFormat="1">
      <c r="A107" s="34"/>
      <c r="B107" s="35"/>
      <c r="C107" s="35"/>
      <c r="D107" s="35"/>
      <c r="E107" s="35"/>
      <c r="F107" s="35"/>
      <c r="G107" s="35"/>
    </row>
    <row r="108" spans="1:13" s="32" customFormat="1">
      <c r="A108" s="34"/>
    </row>
    <row r="109" spans="1:13" s="32" customFormat="1">
      <c r="A109" s="34"/>
    </row>
    <row r="110" spans="1:13" s="32" customFormat="1">
      <c r="A110" s="34"/>
    </row>
    <row r="111" spans="1:13" s="32" customFormat="1">
      <c r="A111" s="34"/>
    </row>
    <row r="112" spans="1:13" s="32" customFormat="1">
      <c r="A112" s="34"/>
    </row>
    <row r="113" spans="1:1" s="32" customFormat="1">
      <c r="A113" s="34"/>
    </row>
    <row r="114" spans="1:1" s="32" customFormat="1">
      <c r="A114" s="34"/>
    </row>
    <row r="115" spans="1:1" s="32" customFormat="1">
      <c r="A115" s="34"/>
    </row>
    <row r="116" spans="1:1" s="32" customFormat="1">
      <c r="A116" s="34"/>
    </row>
    <row r="117" spans="1:1" s="32" customFormat="1">
      <c r="A117" s="34"/>
    </row>
    <row r="118" spans="1:1" s="32" customFormat="1">
      <c r="A118" s="34"/>
    </row>
    <row r="119" spans="1:1" s="32" customFormat="1">
      <c r="A119" s="34"/>
    </row>
    <row r="120" spans="1:1" s="32" customFormat="1">
      <c r="A120" s="34"/>
    </row>
    <row r="121" spans="1:1" s="32" customFormat="1">
      <c r="A121" s="34"/>
    </row>
    <row r="122" spans="1:1" s="32" customFormat="1">
      <c r="A122" s="34"/>
    </row>
    <row r="123" spans="1:1" s="32" customFormat="1">
      <c r="A123" s="34"/>
    </row>
    <row r="124" spans="1:1" s="32" customFormat="1">
      <c r="A124" s="34"/>
    </row>
    <row r="125" spans="1:1" s="32" customFormat="1">
      <c r="A125" s="34"/>
    </row>
    <row r="126" spans="1:1" s="32" customFormat="1">
      <c r="A126" s="34"/>
    </row>
    <row r="127" spans="1:1" s="32" customFormat="1">
      <c r="A127" s="34"/>
    </row>
    <row r="128" spans="1:1" s="32" customFormat="1">
      <c r="A128" s="34"/>
    </row>
    <row r="129" spans="1:1" s="32" customFormat="1">
      <c r="A129" s="34"/>
    </row>
    <row r="130" spans="1:1" s="32" customFormat="1">
      <c r="A130" s="34"/>
    </row>
    <row r="131" spans="1:1" s="32" customFormat="1">
      <c r="A131" s="34"/>
    </row>
    <row r="132" spans="1:1" s="32" customFormat="1">
      <c r="A132" s="34"/>
    </row>
    <row r="133" spans="1:1" s="32" customFormat="1">
      <c r="A133" s="34"/>
    </row>
    <row r="134" spans="1:1" s="32" customFormat="1">
      <c r="A134" s="34"/>
    </row>
    <row r="135" spans="1:1" s="32" customFormat="1">
      <c r="A135" s="34"/>
    </row>
    <row r="136" spans="1:1" s="32" customFormat="1">
      <c r="A136" s="34"/>
    </row>
    <row r="137" spans="1:1" s="32" customFormat="1">
      <c r="A137" s="34"/>
    </row>
    <row r="138" spans="1:1" s="32" customFormat="1">
      <c r="A138" s="34"/>
    </row>
    <row r="139" spans="1:1" s="32" customFormat="1">
      <c r="A139" s="34"/>
    </row>
    <row r="140" spans="1:1" s="32" customFormat="1">
      <c r="A140" s="34"/>
    </row>
    <row r="141" spans="1:1" s="32" customFormat="1">
      <c r="A141" s="34"/>
    </row>
    <row r="142" spans="1:1" s="32" customFormat="1">
      <c r="A142" s="34"/>
    </row>
    <row r="143" spans="1:1" s="32" customFormat="1">
      <c r="A143" s="34"/>
    </row>
    <row r="144" spans="1:1" s="32" customFormat="1">
      <c r="A144" s="34"/>
    </row>
    <row r="145" spans="1:1" s="32" customFormat="1">
      <c r="A145" s="34"/>
    </row>
    <row r="146" spans="1:1" s="32" customFormat="1">
      <c r="A146" s="34"/>
    </row>
    <row r="147" spans="1:1" s="32" customFormat="1">
      <c r="A147" s="34"/>
    </row>
    <row r="148" spans="1:1" s="32" customFormat="1">
      <c r="A148" s="34"/>
    </row>
    <row r="149" spans="1:1" s="32" customFormat="1">
      <c r="A149" s="34"/>
    </row>
    <row r="150" spans="1:1" s="32" customFormat="1">
      <c r="A150" s="34"/>
    </row>
    <row r="151" spans="1:1" s="32" customFormat="1">
      <c r="A151" s="34"/>
    </row>
    <row r="152" spans="1:1" s="32" customFormat="1">
      <c r="A152" s="34"/>
    </row>
    <row r="153" spans="1:1" s="32" customFormat="1">
      <c r="A153" s="34"/>
    </row>
    <row r="154" spans="1:1" s="32" customFormat="1">
      <c r="A154" s="34"/>
    </row>
    <row r="155" spans="1:1" s="32" customFormat="1">
      <c r="A155" s="34"/>
    </row>
    <row r="156" spans="1:1" s="32" customFormat="1">
      <c r="A156" s="34"/>
    </row>
    <row r="157" spans="1:1" s="32" customFormat="1">
      <c r="A157" s="34"/>
    </row>
    <row r="158" spans="1:1" s="32" customFormat="1">
      <c r="A158" s="34"/>
    </row>
    <row r="159" spans="1:1" s="32" customFormat="1">
      <c r="A159" s="34"/>
    </row>
    <row r="160" spans="1:1" s="32" customFormat="1">
      <c r="A160" s="34"/>
    </row>
    <row r="161" spans="1:1" s="32" customFormat="1">
      <c r="A161" s="34"/>
    </row>
    <row r="162" spans="1:1" s="32" customFormat="1">
      <c r="A162" s="34"/>
    </row>
    <row r="163" spans="1:1" s="32" customFormat="1">
      <c r="A163" s="34"/>
    </row>
    <row r="164" spans="1:1" s="32" customFormat="1">
      <c r="A164" s="34"/>
    </row>
    <row r="165" spans="1:1" s="32" customFormat="1">
      <c r="A165" s="34"/>
    </row>
    <row r="166" spans="1:1" s="32" customFormat="1">
      <c r="A166" s="34"/>
    </row>
    <row r="167" spans="1:1" s="32" customFormat="1">
      <c r="A167" s="34"/>
    </row>
    <row r="168" spans="1:1" s="32" customFormat="1">
      <c r="A168" s="34"/>
    </row>
    <row r="169" spans="1:1" s="32" customFormat="1">
      <c r="A169" s="34"/>
    </row>
    <row r="170" spans="1:1" s="32" customFormat="1">
      <c r="A170" s="34"/>
    </row>
    <row r="171" spans="1:1" s="32" customFormat="1">
      <c r="A171" s="34"/>
    </row>
    <row r="172" spans="1:1" s="32" customFormat="1">
      <c r="A172" s="34"/>
    </row>
    <row r="173" spans="1:1" s="32" customFormat="1">
      <c r="A173" s="34"/>
    </row>
    <row r="174" spans="1:1" s="32" customFormat="1">
      <c r="A174" s="34"/>
    </row>
    <row r="175" spans="1:1" s="32" customFormat="1">
      <c r="A175" s="34"/>
    </row>
    <row r="176" spans="1:1" s="32" customFormat="1">
      <c r="A176" s="34"/>
    </row>
    <row r="177" spans="1:1" s="32" customFormat="1">
      <c r="A177" s="34"/>
    </row>
    <row r="178" spans="1:1" s="32" customFormat="1">
      <c r="A178" s="34"/>
    </row>
    <row r="179" spans="1:1" s="32" customFormat="1">
      <c r="A179" s="34"/>
    </row>
    <row r="180" spans="1:1" s="32" customFormat="1">
      <c r="A180" s="34"/>
    </row>
    <row r="181" spans="1:1" s="32" customFormat="1">
      <c r="A181" s="34"/>
    </row>
    <row r="182" spans="1:1" s="32" customFormat="1">
      <c r="A182" s="34"/>
    </row>
    <row r="183" spans="1:1" s="32" customFormat="1">
      <c r="A183" s="34"/>
    </row>
    <row r="184" spans="1:1" s="32" customFormat="1">
      <c r="A184" s="34"/>
    </row>
    <row r="185" spans="1:1" s="32" customFormat="1">
      <c r="A185" s="34"/>
    </row>
    <row r="186" spans="1:1" s="32" customFormat="1">
      <c r="A186" s="34"/>
    </row>
    <row r="187" spans="1:1" s="32" customFormat="1">
      <c r="A187" s="34"/>
    </row>
    <row r="188" spans="1:1" s="32" customFormat="1">
      <c r="A188" s="34"/>
    </row>
    <row r="189" spans="1:1" s="32" customFormat="1">
      <c r="A189" s="34"/>
    </row>
    <row r="190" spans="1:1" s="32" customFormat="1">
      <c r="A190" s="34"/>
    </row>
    <row r="191" spans="1:1" s="32" customFormat="1">
      <c r="A191" s="34"/>
    </row>
    <row r="192" spans="1:1" s="32" customFormat="1">
      <c r="A192" s="34"/>
    </row>
    <row r="193" spans="1:1" s="32" customFormat="1">
      <c r="A193" s="34"/>
    </row>
  </sheetData>
  <mergeCells count="15">
    <mergeCell ref="B104:H104"/>
    <mergeCell ref="B105:H105"/>
    <mergeCell ref="B102:L102"/>
    <mergeCell ref="A6:A8"/>
    <mergeCell ref="B6:B8"/>
    <mergeCell ref="C6:G6"/>
    <mergeCell ref="I6:M6"/>
    <mergeCell ref="E8:G8"/>
    <mergeCell ref="K8:M8"/>
    <mergeCell ref="B101:G101"/>
    <mergeCell ref="B1:M1"/>
    <mergeCell ref="B2:M2"/>
    <mergeCell ref="B3:M3"/>
    <mergeCell ref="B4:M4"/>
    <mergeCell ref="K5:M5"/>
  </mergeCells>
  <pageMargins left="0.39370078740157483" right="0.39370078740157483" top="0.98425196850393704" bottom="0.39370078740157483" header="0.51181102362204722" footer="0"/>
  <pageSetup paperSize="9" scale="74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view="pageBreakPreview" topLeftCell="A25" zoomScale="75" zoomScaleNormal="75" zoomScaleSheetLayoutView="75" workbookViewId="0">
      <selection activeCell="A21" sqref="A21"/>
    </sheetView>
  </sheetViews>
  <sheetFormatPr defaultRowHeight="12.75"/>
  <cols>
    <col min="1" max="1" width="47.28515625" style="11" customWidth="1"/>
    <col min="2" max="2" width="26.28515625" style="11" customWidth="1"/>
    <col min="3" max="3" width="11.5703125" style="11" customWidth="1"/>
    <col min="4" max="4" width="11.7109375" style="11" customWidth="1"/>
    <col min="5" max="5" width="12.42578125" style="11" customWidth="1"/>
    <col min="6" max="6" width="11.5703125" style="11" customWidth="1"/>
    <col min="7" max="7" width="11" style="11" customWidth="1"/>
    <col min="8" max="9" width="9.140625" style="11" hidden="1" customWidth="1"/>
    <col min="10" max="16384" width="9.140625" style="11"/>
  </cols>
  <sheetData>
    <row r="1" spans="1:9" ht="20.25">
      <c r="A1" s="183" t="s">
        <v>69</v>
      </c>
      <c r="B1" s="183"/>
      <c r="C1" s="183"/>
      <c r="D1" s="183"/>
      <c r="E1" s="183"/>
      <c r="F1" s="183"/>
      <c r="G1" s="183"/>
      <c r="H1" s="183"/>
      <c r="I1" s="183"/>
    </row>
    <row r="2" spans="1:9" ht="20.25">
      <c r="A2" s="182" t="s">
        <v>70</v>
      </c>
      <c r="B2" s="182"/>
      <c r="C2" s="182"/>
      <c r="D2" s="182"/>
      <c r="E2" s="182"/>
      <c r="F2" s="182"/>
      <c r="G2" s="182"/>
      <c r="H2" s="182"/>
      <c r="I2" s="182"/>
    </row>
    <row r="3" spans="1:9" ht="27" customHeight="1">
      <c r="A3" s="182" t="s">
        <v>71</v>
      </c>
      <c r="B3" s="182"/>
      <c r="C3" s="182"/>
      <c r="D3" s="182"/>
      <c r="E3" s="182"/>
      <c r="F3" s="182"/>
      <c r="G3" s="182"/>
      <c r="H3" s="12"/>
      <c r="I3" s="12"/>
    </row>
    <row r="4" spans="1:9" ht="20.25">
      <c r="A4" s="182" t="s">
        <v>72</v>
      </c>
      <c r="B4" s="182"/>
      <c r="C4" s="182"/>
      <c r="D4" s="182"/>
      <c r="E4" s="182"/>
      <c r="F4" s="182"/>
      <c r="G4" s="182"/>
      <c r="H4" s="13"/>
      <c r="I4" s="13"/>
    </row>
    <row r="5" spans="1:9" ht="20.25">
      <c r="A5" s="182" t="s">
        <v>73</v>
      </c>
      <c r="B5" s="182"/>
      <c r="C5" s="182"/>
      <c r="D5" s="182"/>
      <c r="E5" s="182"/>
      <c r="F5" s="182"/>
      <c r="G5" s="182"/>
      <c r="H5" s="13"/>
      <c r="I5" s="13"/>
    </row>
    <row r="6" spans="1:9" ht="20.25">
      <c r="A6" s="182" t="s">
        <v>74</v>
      </c>
      <c r="B6" s="182"/>
      <c r="C6" s="182"/>
      <c r="D6" s="182"/>
      <c r="E6" s="182"/>
      <c r="F6" s="182"/>
      <c r="G6" s="182"/>
      <c r="H6" s="13"/>
      <c r="I6" s="13"/>
    </row>
    <row r="7" spans="1:9" ht="30" customHeight="1">
      <c r="A7" s="171" t="s">
        <v>152</v>
      </c>
      <c r="B7" s="171"/>
      <c r="C7" s="171"/>
      <c r="D7" s="171"/>
      <c r="E7" s="171"/>
      <c r="F7" s="171"/>
      <c r="G7" s="171"/>
      <c r="H7" s="13"/>
      <c r="I7" s="13"/>
    </row>
    <row r="8" spans="1:9" ht="15.75">
      <c r="A8" s="14"/>
      <c r="B8" s="14"/>
      <c r="C8" s="14"/>
      <c r="D8" s="14"/>
      <c r="E8" s="14"/>
      <c r="F8" s="14"/>
      <c r="G8" s="14"/>
      <c r="H8" s="14"/>
      <c r="I8" s="14"/>
    </row>
    <row r="9" spans="1:9" ht="18.75">
      <c r="A9" s="15" t="s">
        <v>75</v>
      </c>
      <c r="B9" s="16"/>
      <c r="C9" s="14"/>
      <c r="D9" s="14"/>
      <c r="E9" s="14"/>
      <c r="F9" s="14"/>
      <c r="G9" s="14"/>
      <c r="H9" s="14"/>
      <c r="I9" s="14"/>
    </row>
    <row r="10" spans="1:9" ht="15.75">
      <c r="A10" s="179" t="s">
        <v>76</v>
      </c>
      <c r="B10" s="179"/>
      <c r="C10" s="179"/>
      <c r="D10" s="179"/>
      <c r="E10" s="179"/>
      <c r="F10" s="179"/>
      <c r="G10" s="179"/>
    </row>
    <row r="11" spans="1:9" ht="19.5" customHeight="1">
      <c r="A11" s="175" t="s">
        <v>77</v>
      </c>
      <c r="B11" s="180" t="s">
        <v>78</v>
      </c>
      <c r="C11" s="132" t="s">
        <v>176</v>
      </c>
      <c r="D11" s="132" t="s">
        <v>185</v>
      </c>
      <c r="E11" s="132" t="s">
        <v>189</v>
      </c>
      <c r="F11" s="132" t="s">
        <v>206</v>
      </c>
      <c r="G11" s="132" t="s">
        <v>211</v>
      </c>
    </row>
    <row r="12" spans="1:9" ht="33.75" customHeight="1">
      <c r="A12" s="175"/>
      <c r="B12" s="181"/>
      <c r="C12" s="18" t="s">
        <v>54</v>
      </c>
      <c r="D12" s="18" t="s">
        <v>55</v>
      </c>
      <c r="E12" s="176" t="s">
        <v>13</v>
      </c>
      <c r="F12" s="176"/>
      <c r="G12" s="176"/>
    </row>
    <row r="13" spans="1:9" ht="52.5" customHeight="1">
      <c r="A13" s="19" t="s">
        <v>79</v>
      </c>
      <c r="B13" s="19"/>
      <c r="C13" s="18">
        <f>SUM(C15:C34)</f>
        <v>20596</v>
      </c>
      <c r="D13" s="124">
        <f>SUM(D15:D34)</f>
        <v>19441</v>
      </c>
      <c r="E13" s="124">
        <f>SUM(E15:E34)</f>
        <v>21154</v>
      </c>
      <c r="F13" s="124">
        <f>SUM(F15:F34)</f>
        <v>21395</v>
      </c>
      <c r="G13" s="124">
        <f>SUM(G15:G34)</f>
        <v>21197</v>
      </c>
    </row>
    <row r="14" spans="1:9" ht="18" customHeight="1">
      <c r="A14" s="20" t="s">
        <v>80</v>
      </c>
      <c r="B14" s="20"/>
      <c r="C14" s="21"/>
      <c r="D14" s="21"/>
      <c r="E14" s="21"/>
      <c r="F14" s="21"/>
      <c r="G14" s="21"/>
    </row>
    <row r="15" spans="1:9" ht="62.25" customHeight="1">
      <c r="A15" s="80" t="s">
        <v>197</v>
      </c>
      <c r="B15" s="20" t="s">
        <v>198</v>
      </c>
      <c r="C15" s="21">
        <v>585</v>
      </c>
      <c r="D15" s="21">
        <v>352</v>
      </c>
      <c r="E15" s="21">
        <v>206</v>
      </c>
      <c r="F15" s="21">
        <v>108</v>
      </c>
      <c r="G15" s="21">
        <v>152</v>
      </c>
    </row>
    <row r="16" spans="1:9" ht="62.25" customHeight="1">
      <c r="A16" s="80" t="s">
        <v>199</v>
      </c>
      <c r="B16" s="20" t="s">
        <v>198</v>
      </c>
      <c r="C16" s="21">
        <v>4107</v>
      </c>
      <c r="D16" s="21">
        <v>2540</v>
      </c>
      <c r="E16" s="21">
        <v>2832</v>
      </c>
      <c r="F16" s="21">
        <v>2832</v>
      </c>
      <c r="G16" s="21">
        <v>3332</v>
      </c>
    </row>
    <row r="17" spans="1:7" ht="62.25" customHeight="1">
      <c r="A17" s="80" t="s">
        <v>231</v>
      </c>
      <c r="B17" s="20" t="s">
        <v>198</v>
      </c>
      <c r="C17" s="21">
        <v>135</v>
      </c>
      <c r="D17" s="21">
        <v>120</v>
      </c>
      <c r="E17" s="21"/>
      <c r="F17" s="21">
        <v>150</v>
      </c>
      <c r="G17" s="21"/>
    </row>
    <row r="18" spans="1:7" ht="48" customHeight="1">
      <c r="A18" s="118" t="s">
        <v>210</v>
      </c>
      <c r="B18" s="95" t="s">
        <v>154</v>
      </c>
      <c r="C18" s="98"/>
      <c r="D18" s="98"/>
      <c r="E18" s="21">
        <v>712</v>
      </c>
      <c r="F18" s="21">
        <v>785</v>
      </c>
      <c r="G18" s="21">
        <v>834</v>
      </c>
    </row>
    <row r="19" spans="1:7" ht="36.75" customHeight="1">
      <c r="A19" s="95" t="s">
        <v>200</v>
      </c>
      <c r="B19" s="95" t="s">
        <v>201</v>
      </c>
      <c r="C19" s="21">
        <v>15685</v>
      </c>
      <c r="D19" s="21">
        <v>15980</v>
      </c>
      <c r="E19" s="21">
        <v>16370</v>
      </c>
      <c r="F19" s="21">
        <v>16550</v>
      </c>
      <c r="G19" s="21">
        <v>16680</v>
      </c>
    </row>
    <row r="20" spans="1:7" ht="51.75" customHeight="1">
      <c r="A20" s="95" t="s">
        <v>181</v>
      </c>
      <c r="B20" s="20" t="s">
        <v>198</v>
      </c>
      <c r="C20" s="21"/>
      <c r="D20" s="21"/>
      <c r="E20" s="21"/>
      <c r="F20" s="21">
        <v>356</v>
      </c>
      <c r="G20" s="21"/>
    </row>
    <row r="21" spans="1:7" ht="36.75" customHeight="1">
      <c r="A21" s="76" t="s">
        <v>220</v>
      </c>
      <c r="B21" s="20" t="s">
        <v>198</v>
      </c>
      <c r="C21" s="21"/>
      <c r="D21" s="21"/>
      <c r="E21" s="21">
        <v>651</v>
      </c>
      <c r="F21" s="21"/>
      <c r="G21" s="21"/>
    </row>
    <row r="22" spans="1:7" ht="36.75" customHeight="1">
      <c r="A22" s="96" t="s">
        <v>217</v>
      </c>
      <c r="B22" s="95" t="s">
        <v>153</v>
      </c>
      <c r="C22" s="21"/>
      <c r="D22" s="21">
        <v>312</v>
      </c>
      <c r="E22" s="21"/>
      <c r="F22" s="21"/>
      <c r="G22" s="21"/>
    </row>
    <row r="23" spans="1:7" ht="36.75" customHeight="1">
      <c r="A23" s="95" t="s">
        <v>221</v>
      </c>
      <c r="B23" s="95" t="s">
        <v>154</v>
      </c>
      <c r="C23" s="21"/>
      <c r="D23" s="21"/>
      <c r="E23" s="21">
        <v>169</v>
      </c>
      <c r="F23" s="21"/>
      <c r="G23" s="21"/>
    </row>
    <row r="24" spans="1:7" ht="54" customHeight="1">
      <c r="A24" s="95" t="s">
        <v>222</v>
      </c>
      <c r="B24" s="97" t="s">
        <v>154</v>
      </c>
      <c r="C24" s="98"/>
      <c r="D24" s="98"/>
      <c r="E24" s="98">
        <v>28</v>
      </c>
      <c r="F24" s="98"/>
      <c r="G24" s="100"/>
    </row>
    <row r="25" spans="1:7" ht="42.75" customHeight="1">
      <c r="A25" s="96" t="s">
        <v>223</v>
      </c>
      <c r="B25" s="95" t="s">
        <v>153</v>
      </c>
      <c r="C25" s="98"/>
      <c r="D25" s="98"/>
      <c r="E25" s="98"/>
      <c r="F25" s="98">
        <v>243</v>
      </c>
      <c r="G25" s="117"/>
    </row>
    <row r="26" spans="1:7" ht="48.75" customHeight="1">
      <c r="A26" s="96" t="s">
        <v>224</v>
      </c>
      <c r="B26" s="95" t="s">
        <v>153</v>
      </c>
      <c r="C26" s="98"/>
      <c r="D26" s="98"/>
      <c r="E26" s="98"/>
      <c r="F26" s="98">
        <v>180</v>
      </c>
      <c r="G26" s="117"/>
    </row>
    <row r="27" spans="1:7" ht="48.75" customHeight="1">
      <c r="A27" s="96" t="s">
        <v>225</v>
      </c>
      <c r="B27" s="95" t="s">
        <v>153</v>
      </c>
      <c r="C27" s="98"/>
      <c r="D27" s="98"/>
      <c r="E27" s="98"/>
      <c r="F27" s="98"/>
      <c r="G27" s="100">
        <v>18</v>
      </c>
    </row>
    <row r="28" spans="1:7" ht="48.75" customHeight="1">
      <c r="A28" s="96" t="s">
        <v>226</v>
      </c>
      <c r="B28" s="95" t="s">
        <v>153</v>
      </c>
      <c r="C28" s="98"/>
      <c r="D28" s="98"/>
      <c r="E28" s="98"/>
      <c r="F28" s="98"/>
      <c r="G28" s="100">
        <v>31</v>
      </c>
    </row>
    <row r="29" spans="1:7" ht="48.75" customHeight="1">
      <c r="A29" s="96" t="s">
        <v>227</v>
      </c>
      <c r="B29" s="95" t="s">
        <v>153</v>
      </c>
      <c r="C29" s="98"/>
      <c r="D29" s="98"/>
      <c r="E29" s="98"/>
      <c r="F29" s="98"/>
      <c r="G29" s="100">
        <v>150</v>
      </c>
    </row>
    <row r="30" spans="1:7" ht="48.75" customHeight="1">
      <c r="A30" s="96" t="s">
        <v>230</v>
      </c>
      <c r="B30" s="95" t="s">
        <v>154</v>
      </c>
      <c r="C30" s="98"/>
      <c r="D30" s="98">
        <v>42</v>
      </c>
      <c r="E30" s="98"/>
      <c r="F30" s="98"/>
      <c r="G30" s="100"/>
    </row>
    <row r="31" spans="1:7" ht="48.75" customHeight="1">
      <c r="A31" s="96" t="s">
        <v>228</v>
      </c>
      <c r="B31" s="95" t="s">
        <v>154</v>
      </c>
      <c r="C31" s="98"/>
      <c r="D31" s="98"/>
      <c r="E31" s="98">
        <v>45</v>
      </c>
      <c r="F31" s="98"/>
      <c r="G31" s="100"/>
    </row>
    <row r="32" spans="1:7" ht="63">
      <c r="A32" s="96" t="s">
        <v>229</v>
      </c>
      <c r="B32" s="95" t="s">
        <v>154</v>
      </c>
      <c r="C32" s="98"/>
      <c r="D32" s="98"/>
      <c r="E32" s="98"/>
      <c r="F32" s="98">
        <v>46</v>
      </c>
      <c r="G32" s="100"/>
    </row>
    <row r="33" spans="1:7" ht="47.25">
      <c r="A33" s="96" t="s">
        <v>204</v>
      </c>
      <c r="B33" s="95" t="s">
        <v>198</v>
      </c>
      <c r="C33" s="98"/>
      <c r="D33" s="98"/>
      <c r="E33" s="98">
        <v>141</v>
      </c>
      <c r="F33" s="98">
        <v>145</v>
      </c>
      <c r="G33" s="100"/>
    </row>
    <row r="34" spans="1:7" ht="31.5">
      <c r="A34" s="96" t="s">
        <v>202</v>
      </c>
      <c r="B34" s="95" t="s">
        <v>153</v>
      </c>
      <c r="C34" s="98">
        <v>84</v>
      </c>
      <c r="D34" s="98">
        <v>95</v>
      </c>
      <c r="E34" s="98"/>
      <c r="F34" s="98"/>
      <c r="G34" s="100"/>
    </row>
    <row r="36" spans="1:7" ht="15.75">
      <c r="A36" s="14"/>
      <c r="B36" s="14"/>
    </row>
    <row r="37" spans="1:7" ht="15.75">
      <c r="A37" s="173" t="s">
        <v>157</v>
      </c>
      <c r="B37" s="173"/>
      <c r="C37" s="173"/>
      <c r="D37" s="173"/>
      <c r="E37" s="173"/>
      <c r="F37" s="173"/>
      <c r="G37" s="173"/>
    </row>
    <row r="38" spans="1:7" ht="15.75">
      <c r="A38" s="173" t="s">
        <v>168</v>
      </c>
      <c r="B38" s="173"/>
      <c r="C38" s="173"/>
      <c r="D38" s="173"/>
      <c r="E38" s="173"/>
      <c r="F38" s="173"/>
      <c r="G38" s="173"/>
    </row>
    <row r="39" spans="1:7" ht="15">
      <c r="A39" s="178"/>
      <c r="B39" s="178"/>
      <c r="C39" s="178"/>
      <c r="D39" s="178"/>
      <c r="E39" s="178"/>
      <c r="F39" s="178"/>
      <c r="G39" s="178"/>
    </row>
  </sheetData>
  <mergeCells count="14">
    <mergeCell ref="A6:G6"/>
    <mergeCell ref="A1:I1"/>
    <mergeCell ref="A2:I2"/>
    <mergeCell ref="A3:G3"/>
    <mergeCell ref="A4:G4"/>
    <mergeCell ref="A5:G5"/>
    <mergeCell ref="A37:G37"/>
    <mergeCell ref="A38:G38"/>
    <mergeCell ref="A39:G39"/>
    <mergeCell ref="A7:G7"/>
    <mergeCell ref="A10:G10"/>
    <mergeCell ref="A11:A12"/>
    <mergeCell ref="B11:B12"/>
    <mergeCell ref="E12:G12"/>
  </mergeCells>
  <pageMargins left="0.78740157480314965" right="0.39370078740157483" top="0.98425196850393704" bottom="0.59055118110236227" header="0.51181102362204722" footer="0.51181102362204722"/>
  <pageSetup paperSize="9" scale="65" orientation="portrait" horizontalDpi="300" verticalDpi="300" r:id="rId1"/>
  <headerFooter alignWithMargins="0"/>
  <rowBreaks count="1" manualBreakCount="1">
    <brk id="3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zoomScaleNormal="75" zoomScaleSheetLayoutView="100" workbookViewId="0">
      <selection activeCell="F20" sqref="F20"/>
    </sheetView>
  </sheetViews>
  <sheetFormatPr defaultRowHeight="12.75"/>
  <cols>
    <col min="1" max="1" width="38.7109375" style="11" customWidth="1"/>
    <col min="2" max="2" width="20.5703125" style="11" customWidth="1"/>
    <col min="3" max="3" width="13.42578125" style="11" customWidth="1"/>
    <col min="4" max="5" width="10.7109375" style="11" customWidth="1"/>
    <col min="6" max="6" width="10.85546875" style="11" customWidth="1"/>
    <col min="7" max="7" width="11.28515625" style="11" customWidth="1"/>
    <col min="8" max="8" width="11.7109375" style="11" customWidth="1"/>
    <col min="9" max="9" width="9.140625" style="11" hidden="1" customWidth="1"/>
    <col min="10" max="16384" width="9.140625" style="11"/>
  </cols>
  <sheetData>
    <row r="1" spans="1:9" ht="20.25">
      <c r="A1" s="183" t="s">
        <v>88</v>
      </c>
      <c r="B1" s="183"/>
      <c r="C1" s="183"/>
      <c r="D1" s="183"/>
      <c r="E1" s="183"/>
      <c r="F1" s="183"/>
      <c r="G1" s="183"/>
      <c r="H1" s="183"/>
      <c r="I1" s="183"/>
    </row>
    <row r="2" spans="1:9" ht="20.25">
      <c r="A2" s="185" t="s">
        <v>87</v>
      </c>
      <c r="B2" s="185"/>
      <c r="C2" s="185"/>
      <c r="D2" s="185"/>
      <c r="E2" s="185"/>
      <c r="F2" s="185"/>
      <c r="G2" s="185"/>
      <c r="H2" s="185"/>
      <c r="I2" s="58"/>
    </row>
    <row r="3" spans="1:9" ht="20.25">
      <c r="A3" s="182" t="s">
        <v>158</v>
      </c>
      <c r="B3" s="182"/>
      <c r="C3" s="182"/>
      <c r="D3" s="182"/>
      <c r="E3" s="182"/>
      <c r="F3" s="182"/>
      <c r="G3" s="182"/>
      <c r="H3" s="182"/>
      <c r="I3" s="182"/>
    </row>
    <row r="4" spans="1:9" ht="20.25">
      <c r="A4" s="182" t="s">
        <v>86</v>
      </c>
      <c r="B4" s="182"/>
      <c r="C4" s="182"/>
      <c r="D4" s="182"/>
      <c r="E4" s="182"/>
      <c r="F4" s="182"/>
      <c r="G4" s="182"/>
      <c r="H4" s="182"/>
      <c r="I4" s="182"/>
    </row>
    <row r="5" spans="1:9" ht="20.25">
      <c r="A5" s="182" t="s">
        <v>85</v>
      </c>
      <c r="B5" s="182"/>
      <c r="C5" s="182"/>
      <c r="D5" s="182"/>
      <c r="E5" s="182"/>
      <c r="F5" s="182"/>
      <c r="G5" s="182"/>
      <c r="H5" s="182"/>
      <c r="I5" s="12"/>
    </row>
    <row r="6" spans="1:9" ht="20.25">
      <c r="A6" s="182" t="s">
        <v>213</v>
      </c>
      <c r="B6" s="182"/>
      <c r="C6" s="182"/>
      <c r="D6" s="182"/>
      <c r="E6" s="182"/>
      <c r="F6" s="182"/>
      <c r="G6" s="182"/>
      <c r="H6" s="182"/>
      <c r="I6" s="182"/>
    </row>
    <row r="7" spans="1:9" s="27" customFormat="1" ht="18.75">
      <c r="A7" s="15" t="s">
        <v>48</v>
      </c>
      <c r="B7" s="11"/>
    </row>
    <row r="8" spans="1:9" ht="15.75" customHeight="1">
      <c r="A8" s="175" t="s">
        <v>51</v>
      </c>
      <c r="B8" s="180" t="s">
        <v>84</v>
      </c>
      <c r="C8" s="175" t="s">
        <v>83</v>
      </c>
      <c r="D8" s="132" t="s">
        <v>176</v>
      </c>
      <c r="E8" s="132" t="s">
        <v>185</v>
      </c>
      <c r="F8" s="132" t="s">
        <v>189</v>
      </c>
      <c r="G8" s="132" t="s">
        <v>206</v>
      </c>
      <c r="H8" s="132" t="s">
        <v>211</v>
      </c>
    </row>
    <row r="9" spans="1:9" ht="15.75" customHeight="1">
      <c r="A9" s="175"/>
      <c r="B9" s="184"/>
      <c r="C9" s="175"/>
      <c r="D9" s="18" t="s">
        <v>54</v>
      </c>
      <c r="E9" s="18" t="s">
        <v>55</v>
      </c>
      <c r="F9" s="176" t="s">
        <v>13</v>
      </c>
      <c r="G9" s="176"/>
      <c r="H9" s="176"/>
    </row>
    <row r="10" spans="1:9" s="32" customFormat="1" ht="89.25" customHeight="1">
      <c r="A10" s="59" t="s">
        <v>82</v>
      </c>
      <c r="B10" s="59"/>
      <c r="C10" s="20" t="s">
        <v>81</v>
      </c>
      <c r="D10" s="31"/>
      <c r="E10" s="31"/>
      <c r="F10" s="31"/>
      <c r="G10" s="31"/>
      <c r="H10" s="31"/>
    </row>
    <row r="11" spans="1:9" s="32" customFormat="1" ht="57" customHeight="1">
      <c r="A11" s="118" t="s">
        <v>187</v>
      </c>
      <c r="B11" s="59" t="s">
        <v>161</v>
      </c>
      <c r="C11" s="20" t="s">
        <v>160</v>
      </c>
      <c r="D11" s="31"/>
      <c r="E11" s="31"/>
      <c r="F11" s="31">
        <v>25</v>
      </c>
      <c r="G11" s="31"/>
      <c r="H11" s="31"/>
    </row>
    <row r="12" spans="1:9" s="32" customFormat="1" ht="56.25" customHeight="1">
      <c r="A12" s="95" t="s">
        <v>181</v>
      </c>
      <c r="B12" s="59" t="s">
        <v>154</v>
      </c>
      <c r="C12" s="20" t="s">
        <v>203</v>
      </c>
      <c r="D12" s="31"/>
      <c r="E12" s="31" t="s">
        <v>122</v>
      </c>
      <c r="F12" s="31"/>
      <c r="G12" s="31">
        <v>500</v>
      </c>
      <c r="H12" s="31"/>
    </row>
    <row r="13" spans="1:9" s="32" customFormat="1" ht="54.75" customHeight="1">
      <c r="A13" s="76" t="s">
        <v>220</v>
      </c>
      <c r="B13" s="95" t="s">
        <v>154</v>
      </c>
      <c r="C13" s="20" t="s">
        <v>162</v>
      </c>
      <c r="D13" s="31"/>
      <c r="E13" s="31"/>
      <c r="F13" s="31">
        <v>95</v>
      </c>
      <c r="G13" s="31"/>
      <c r="H13" s="31"/>
    </row>
    <row r="14" spans="1:9" s="32" customFormat="1" ht="36" customHeight="1">
      <c r="A14" s="96" t="s">
        <v>217</v>
      </c>
      <c r="B14" s="95" t="s">
        <v>153</v>
      </c>
      <c r="C14" s="20" t="s">
        <v>218</v>
      </c>
      <c r="D14" s="31"/>
      <c r="E14" s="31">
        <v>1</v>
      </c>
      <c r="F14" s="31"/>
      <c r="H14" s="31"/>
    </row>
    <row r="15" spans="1:9" s="32" customFormat="1" ht="60.75" customHeight="1">
      <c r="A15" s="95" t="s">
        <v>155</v>
      </c>
      <c r="B15" s="95" t="s">
        <v>154</v>
      </c>
      <c r="C15" s="20" t="s">
        <v>163</v>
      </c>
      <c r="D15" s="31"/>
      <c r="E15" s="31"/>
      <c r="F15" s="31"/>
      <c r="G15" s="31"/>
      <c r="H15" s="31" t="s">
        <v>164</v>
      </c>
    </row>
    <row r="16" spans="1:9" s="32" customFormat="1" ht="70.5" customHeight="1">
      <c r="A16" s="96" t="s">
        <v>156</v>
      </c>
      <c r="B16" s="95" t="s">
        <v>153</v>
      </c>
      <c r="C16" s="20" t="s">
        <v>163</v>
      </c>
      <c r="D16" s="31"/>
      <c r="E16" s="31"/>
      <c r="F16" s="31" t="s">
        <v>188</v>
      </c>
      <c r="H16" s="31"/>
    </row>
    <row r="17" spans="1:8" s="32" customFormat="1" ht="70.5" customHeight="1">
      <c r="A17" s="96" t="s">
        <v>217</v>
      </c>
      <c r="B17" s="95" t="s">
        <v>153</v>
      </c>
      <c r="C17" s="20" t="s">
        <v>218</v>
      </c>
      <c r="D17" s="31"/>
      <c r="E17" s="31">
        <v>1</v>
      </c>
      <c r="F17" s="31"/>
      <c r="H17" s="31"/>
    </row>
    <row r="18" spans="1:8" s="32" customFormat="1" ht="52.5" customHeight="1">
      <c r="A18" s="95" t="s">
        <v>221</v>
      </c>
      <c r="B18" s="95" t="s">
        <v>154</v>
      </c>
      <c r="C18" s="20" t="s">
        <v>232</v>
      </c>
      <c r="D18" s="31"/>
      <c r="E18" s="31"/>
      <c r="F18" s="31" t="s">
        <v>233</v>
      </c>
      <c r="G18" s="31"/>
      <c r="H18" s="31"/>
    </row>
    <row r="19" spans="1:8" s="32" customFormat="1" ht="52.5" customHeight="1">
      <c r="A19" s="95" t="s">
        <v>222</v>
      </c>
      <c r="B19" s="97" t="s">
        <v>154</v>
      </c>
      <c r="C19" s="20" t="s">
        <v>234</v>
      </c>
      <c r="D19" s="31"/>
      <c r="E19" s="31"/>
      <c r="F19" s="31">
        <v>1</v>
      </c>
      <c r="G19" s="31"/>
      <c r="H19" s="31"/>
    </row>
    <row r="20" spans="1:8" s="32" customFormat="1" ht="52.5" customHeight="1">
      <c r="A20" s="96" t="s">
        <v>223</v>
      </c>
      <c r="B20" s="95" t="s">
        <v>153</v>
      </c>
      <c r="C20" s="20" t="s">
        <v>235</v>
      </c>
      <c r="D20" s="31"/>
      <c r="E20" s="31"/>
      <c r="F20" s="31"/>
      <c r="G20" s="31" t="s">
        <v>236</v>
      </c>
      <c r="H20" s="31"/>
    </row>
    <row r="21" spans="1:8" s="32" customFormat="1" ht="52.5" customHeight="1">
      <c r="A21" s="96" t="s">
        <v>237</v>
      </c>
      <c r="B21" s="95" t="s">
        <v>153</v>
      </c>
      <c r="C21" s="20" t="s">
        <v>234</v>
      </c>
      <c r="D21" s="31"/>
      <c r="E21" s="31"/>
      <c r="F21" s="31"/>
      <c r="G21" s="31">
        <v>1</v>
      </c>
      <c r="H21" s="31"/>
    </row>
    <row r="22" spans="1:8" s="32" customFormat="1" ht="52.5" customHeight="1">
      <c r="A22" s="96" t="s">
        <v>224</v>
      </c>
      <c r="B22" s="95" t="s">
        <v>153</v>
      </c>
      <c r="C22" s="20" t="s">
        <v>238</v>
      </c>
      <c r="D22" s="31"/>
      <c r="E22" s="31"/>
      <c r="F22" s="31"/>
      <c r="G22" s="31">
        <v>1</v>
      </c>
      <c r="H22" s="31"/>
    </row>
    <row r="23" spans="1:8" s="32" customFormat="1" ht="52.5" customHeight="1">
      <c r="A23" s="96" t="s">
        <v>225</v>
      </c>
      <c r="B23" s="95" t="s">
        <v>153</v>
      </c>
      <c r="C23" s="20" t="s">
        <v>239</v>
      </c>
      <c r="D23" s="31"/>
      <c r="E23" s="31"/>
      <c r="F23" s="31"/>
      <c r="G23" s="31" t="s">
        <v>240</v>
      </c>
      <c r="H23" s="31"/>
    </row>
    <row r="24" spans="1:8" s="32" customFormat="1" ht="87" customHeight="1">
      <c r="A24" s="96" t="s">
        <v>226</v>
      </c>
      <c r="B24" s="95" t="s">
        <v>153</v>
      </c>
      <c r="C24" s="20" t="s">
        <v>234</v>
      </c>
      <c r="D24" s="31"/>
      <c r="E24" s="31"/>
      <c r="F24" s="31"/>
      <c r="G24" s="31"/>
      <c r="H24" s="31">
        <v>1</v>
      </c>
    </row>
    <row r="25" spans="1:8" ht="54.75" customHeight="1">
      <c r="A25" s="96" t="s">
        <v>227</v>
      </c>
      <c r="B25" s="95" t="s">
        <v>153</v>
      </c>
      <c r="C25" s="20" t="s">
        <v>235</v>
      </c>
      <c r="D25" s="117"/>
      <c r="E25" s="117"/>
      <c r="F25" s="117"/>
      <c r="G25" s="117"/>
      <c r="H25" s="31" t="s">
        <v>241</v>
      </c>
    </row>
    <row r="26" spans="1:8" ht="47.25">
      <c r="A26" s="96" t="s">
        <v>230</v>
      </c>
      <c r="B26" s="95" t="s">
        <v>154</v>
      </c>
      <c r="C26" s="20" t="s">
        <v>242</v>
      </c>
      <c r="D26" s="156"/>
      <c r="E26" s="156">
        <v>0.17199999999999999</v>
      </c>
      <c r="F26" s="156"/>
      <c r="G26" s="156"/>
      <c r="H26" s="89"/>
    </row>
    <row r="27" spans="1:8" ht="63">
      <c r="A27" s="96" t="s">
        <v>228</v>
      </c>
      <c r="B27" s="95" t="s">
        <v>154</v>
      </c>
      <c r="C27" s="20" t="s">
        <v>242</v>
      </c>
      <c r="D27" s="156"/>
      <c r="E27" s="156"/>
      <c r="F27" s="156">
        <v>0.17199999999999999</v>
      </c>
      <c r="G27" s="156"/>
      <c r="H27" s="89"/>
    </row>
    <row r="28" spans="1:8" ht="74.25" customHeight="1">
      <c r="A28" s="96" t="s">
        <v>229</v>
      </c>
      <c r="B28" s="95" t="s">
        <v>154</v>
      </c>
      <c r="C28" s="20" t="s">
        <v>242</v>
      </c>
      <c r="D28" s="156"/>
      <c r="E28" s="156"/>
      <c r="F28" s="156"/>
      <c r="G28" s="156">
        <v>0.17199999999999999</v>
      </c>
      <c r="H28" s="89"/>
    </row>
    <row r="29" spans="1:8" ht="70.5" customHeight="1">
      <c r="A29" s="96" t="s">
        <v>204</v>
      </c>
      <c r="B29" s="95" t="s">
        <v>198</v>
      </c>
      <c r="C29" s="20" t="s">
        <v>163</v>
      </c>
      <c r="D29" s="157">
        <v>10.1</v>
      </c>
      <c r="E29" s="157">
        <v>13.3</v>
      </c>
      <c r="F29" s="157">
        <v>8.1</v>
      </c>
      <c r="G29" s="157"/>
      <c r="H29" s="89"/>
    </row>
    <row r="30" spans="1:8" ht="88.5" customHeight="1">
      <c r="A30" s="96" t="s">
        <v>243</v>
      </c>
      <c r="B30" s="95" t="s">
        <v>219</v>
      </c>
      <c r="C30" s="20" t="s">
        <v>162</v>
      </c>
      <c r="D30" s="157"/>
      <c r="E30" s="157">
        <v>100</v>
      </c>
      <c r="F30" s="157"/>
      <c r="G30" s="157"/>
      <c r="H30" s="89"/>
    </row>
    <row r="31" spans="1:8" ht="18.75">
      <c r="A31" s="153"/>
      <c r="B31" s="154"/>
      <c r="C31" s="155"/>
      <c r="H31" s="152"/>
    </row>
    <row r="32" spans="1:8" ht="18.75">
      <c r="A32" s="153"/>
      <c r="B32" s="154"/>
      <c r="C32" s="155"/>
      <c r="H32" s="152"/>
    </row>
    <row r="33" spans="1:7" ht="15.75">
      <c r="A33" s="173" t="s">
        <v>157</v>
      </c>
      <c r="B33" s="173"/>
      <c r="C33" s="173"/>
      <c r="D33" s="173"/>
      <c r="E33" s="173"/>
      <c r="F33" s="173"/>
      <c r="G33" s="173"/>
    </row>
    <row r="34" spans="1:7" ht="15.75">
      <c r="A34" s="173" t="s">
        <v>168</v>
      </c>
      <c r="B34" s="173"/>
      <c r="C34" s="173"/>
      <c r="D34" s="173"/>
      <c r="E34" s="173"/>
      <c r="F34" s="173"/>
      <c r="G34" s="173"/>
    </row>
  </sheetData>
  <mergeCells count="12">
    <mergeCell ref="A6:I6"/>
    <mergeCell ref="A1:I1"/>
    <mergeCell ref="A2:H2"/>
    <mergeCell ref="A3:I3"/>
    <mergeCell ref="A4:I4"/>
    <mergeCell ref="A5:H5"/>
    <mergeCell ref="A33:G33"/>
    <mergeCell ref="A34:G34"/>
    <mergeCell ref="A8:A9"/>
    <mergeCell ref="B8:B9"/>
    <mergeCell ref="C8:C9"/>
    <mergeCell ref="F9:H9"/>
  </mergeCells>
  <pageMargins left="0.75" right="0.75" top="1" bottom="1" header="0.5" footer="0.5"/>
  <pageSetup paperSize="9" scale="62" orientation="portrait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5"/>
  </sheetPr>
  <dimension ref="A1:U13"/>
  <sheetViews>
    <sheetView topLeftCell="A2" zoomScale="76" zoomScaleNormal="76" zoomScaleSheetLayoutView="75" workbookViewId="0">
      <pane xSplit="1" ySplit="1" topLeftCell="B3" activePane="bottomRight" state="frozen"/>
      <selection activeCell="A2" sqref="A2"/>
      <selection pane="topRight" activeCell="B2" sqref="B2"/>
      <selection pane="bottomLeft" activeCell="A9" sqref="A9"/>
      <selection pane="bottomRight" activeCell="J27" sqref="J27"/>
    </sheetView>
  </sheetViews>
  <sheetFormatPr defaultColWidth="8.28515625" defaultRowHeight="12" outlineLevelRow="1"/>
  <cols>
    <col min="1" max="1" width="40.85546875" style="8" customWidth="1"/>
    <col min="2" max="6" width="8.5703125" style="8" bestFit="1" customWidth="1"/>
    <col min="7" max="16384" width="8.28515625" style="8"/>
  </cols>
  <sheetData>
    <row r="1" spans="1:21" s="7" customFormat="1" ht="15" hidden="1" customHeight="1"/>
    <row r="2" spans="1:21" ht="24" customHeight="1">
      <c r="A2" s="8" t="s">
        <v>195</v>
      </c>
    </row>
    <row r="3" spans="1:21" s="68" customFormat="1" ht="42.75" customHeight="1">
      <c r="A3" s="191" t="s">
        <v>196</v>
      </c>
      <c r="B3" s="191"/>
      <c r="C3" s="191"/>
      <c r="D3" s="191"/>
      <c r="E3" s="191"/>
      <c r="F3" s="191"/>
      <c r="G3" s="186"/>
      <c r="H3" s="187"/>
      <c r="I3" s="187"/>
      <c r="J3" s="187"/>
      <c r="K3" s="187"/>
      <c r="L3" s="187"/>
      <c r="M3" s="187"/>
      <c r="N3" s="187"/>
      <c r="O3" s="187"/>
      <c r="P3" s="10"/>
      <c r="Q3" s="10"/>
      <c r="R3" s="8"/>
      <c r="S3" s="8"/>
      <c r="T3" s="8"/>
      <c r="U3" s="8"/>
    </row>
    <row r="4" spans="1:21" s="68" customFormat="1" ht="30" customHeight="1">
      <c r="A4" s="63" t="s">
        <v>92</v>
      </c>
      <c r="B4" s="65">
        <v>2023</v>
      </c>
      <c r="C4" s="65">
        <v>2024</v>
      </c>
      <c r="D4" s="66">
        <v>2025</v>
      </c>
      <c r="E4" s="64">
        <v>2026</v>
      </c>
      <c r="F4" s="65">
        <v>2027</v>
      </c>
      <c r="G4" s="105"/>
      <c r="H4" s="103"/>
      <c r="I4" s="103"/>
      <c r="J4" s="103"/>
      <c r="K4" s="103"/>
      <c r="L4" s="103"/>
      <c r="M4" s="103"/>
      <c r="N4" s="103"/>
      <c r="O4" s="103"/>
      <c r="P4" s="7"/>
      <c r="Q4" s="103"/>
      <c r="R4" s="8"/>
      <c r="S4" s="8"/>
      <c r="T4" s="8"/>
      <c r="U4" s="8"/>
    </row>
    <row r="5" spans="1:21" s="68" customFormat="1" ht="15.75" customHeight="1">
      <c r="A5" s="67" t="s">
        <v>94</v>
      </c>
      <c r="B5" s="101" t="s">
        <v>95</v>
      </c>
      <c r="C5" s="102" t="s">
        <v>169</v>
      </c>
      <c r="D5" s="192" t="s">
        <v>13</v>
      </c>
      <c r="E5" s="193"/>
      <c r="F5" s="193"/>
      <c r="G5" s="106"/>
      <c r="H5" s="188"/>
      <c r="I5" s="188"/>
      <c r="J5" s="188"/>
      <c r="K5" s="188"/>
      <c r="L5" s="188"/>
      <c r="M5" s="188"/>
      <c r="N5" s="188"/>
      <c r="O5" s="188"/>
      <c r="P5" s="7"/>
      <c r="Q5" s="107"/>
      <c r="R5" s="8"/>
      <c r="S5" s="8"/>
      <c r="T5" s="8"/>
      <c r="U5" s="8"/>
    </row>
    <row r="6" spans="1:21" s="7" customFormat="1" ht="27.6" hidden="1" customHeight="1" outlineLevel="1">
      <c r="A6" s="8"/>
      <c r="B6" s="8"/>
      <c r="C6" s="8"/>
      <c r="D6" s="8"/>
      <c r="E6" s="8"/>
      <c r="F6" s="8"/>
      <c r="G6" s="108"/>
      <c r="Q6" s="107"/>
      <c r="R6" s="8"/>
      <c r="S6" s="8"/>
      <c r="T6" s="8"/>
      <c r="U6" s="8"/>
    </row>
    <row r="7" spans="1:21" s="9" customFormat="1" ht="28.9" customHeight="1" collapsed="1">
      <c r="A7" s="8"/>
      <c r="B7" s="8"/>
      <c r="C7" s="8"/>
      <c r="D7" s="8"/>
      <c r="E7" s="8"/>
      <c r="F7" s="8"/>
      <c r="G7" s="108"/>
      <c r="H7" s="7"/>
      <c r="I7" s="7"/>
      <c r="J7" s="7"/>
      <c r="K7" s="7"/>
      <c r="L7" s="7"/>
      <c r="M7" s="7"/>
      <c r="N7" s="7"/>
      <c r="O7" s="7"/>
      <c r="P7" s="7"/>
      <c r="Q7" s="107"/>
      <c r="R7" s="8"/>
      <c r="S7" s="8"/>
      <c r="T7" s="8"/>
      <c r="U7" s="8"/>
    </row>
    <row r="8" spans="1:21" s="10" customFormat="1" ht="18" customHeight="1">
      <c r="A8" s="69" t="s">
        <v>170</v>
      </c>
      <c r="B8" s="70"/>
      <c r="C8" s="70"/>
      <c r="D8" s="70"/>
      <c r="E8" s="70"/>
      <c r="F8" s="70"/>
      <c r="G8" s="109"/>
      <c r="H8" s="110"/>
      <c r="I8" s="110"/>
      <c r="J8" s="110"/>
      <c r="K8" s="110"/>
      <c r="L8" s="110"/>
      <c r="M8" s="110"/>
      <c r="N8" s="110"/>
      <c r="O8" s="110"/>
      <c r="P8" s="7"/>
      <c r="Q8" s="110"/>
      <c r="R8" s="8"/>
      <c r="S8" s="8"/>
      <c r="T8" s="8"/>
      <c r="U8" s="8"/>
    </row>
    <row r="9" spans="1:21" ht="18.75">
      <c r="A9" s="71" t="s">
        <v>93</v>
      </c>
      <c r="B9" s="72">
        <v>108.2</v>
      </c>
      <c r="C9" s="72">
        <v>108.4</v>
      </c>
      <c r="D9" s="72">
        <v>107.3</v>
      </c>
      <c r="E9" s="72">
        <v>105.3</v>
      </c>
      <c r="F9" s="72">
        <v>104.4</v>
      </c>
      <c r="G9" s="104"/>
      <c r="H9" s="72"/>
      <c r="I9" s="72"/>
      <c r="J9" s="72"/>
      <c r="K9" s="72"/>
      <c r="L9" s="72"/>
      <c r="M9" s="72"/>
      <c r="N9" s="72"/>
      <c r="O9" s="72"/>
      <c r="P9" s="7"/>
      <c r="Q9" s="111"/>
    </row>
    <row r="10" spans="1:21">
      <c r="G10" s="108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1">
      <c r="G11" s="108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1">
      <c r="A12" s="8" t="s">
        <v>171</v>
      </c>
      <c r="G12" s="108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1" ht="36.75" customHeight="1">
      <c r="G13" s="189"/>
      <c r="H13" s="190"/>
      <c r="I13" s="190"/>
      <c r="J13" s="190"/>
      <c r="K13" s="190"/>
      <c r="L13" s="190"/>
      <c r="M13" s="190"/>
      <c r="N13" s="190"/>
      <c r="O13" s="190"/>
      <c r="P13" s="190"/>
      <c r="Q13" s="190"/>
    </row>
  </sheetData>
  <mergeCells count="6">
    <mergeCell ref="G3:O3"/>
    <mergeCell ref="H5:K5"/>
    <mergeCell ref="L5:O5"/>
    <mergeCell ref="G13:Q13"/>
    <mergeCell ref="A3:F3"/>
    <mergeCell ref="D5:F5"/>
  </mergeCells>
  <printOptions horizontalCentered="1" gridLines="1"/>
  <pageMargins left="0" right="0" top="0.31496062992125984" bottom="0" header="0" footer="0"/>
  <pageSetup paperSize="9" scale="58" fitToHeight="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Заголовок</vt:lpstr>
      <vt:lpstr>табл 1</vt:lpstr>
      <vt:lpstr>табл 2</vt:lpstr>
      <vt:lpstr>табл 3</vt:lpstr>
      <vt:lpstr>табл 4</vt:lpstr>
      <vt:lpstr>дефл</vt:lpstr>
      <vt:lpstr>'табл 1'!Заголовки_для_печати</vt:lpstr>
      <vt:lpstr>'табл 2'!Заголовки_для_печати</vt:lpstr>
      <vt:lpstr>'табл 4'!Заголовки_для_печати</vt:lpstr>
      <vt:lpstr>Заголовок!Область_печати</vt:lpstr>
      <vt:lpstr>'табл 3'!Область_печати</vt:lpstr>
      <vt:lpstr>'табл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AQW</dc:creator>
  <cp:lastModifiedBy>dsidorenko</cp:lastModifiedBy>
  <cp:lastPrinted>2024-08-06T11:10:09Z</cp:lastPrinted>
  <dcterms:created xsi:type="dcterms:W3CDTF">2006-01-25T15:22:36Z</dcterms:created>
  <dcterms:modified xsi:type="dcterms:W3CDTF">2024-08-07T08:29:53Z</dcterms:modified>
</cp:coreProperties>
</file>